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ruhlar\Desktop\ZU2014\"/>
    </mc:Choice>
  </mc:AlternateContent>
  <bookViews>
    <workbookView xWindow="480" yWindow="60" windowWidth="15195" windowHeight="12270"/>
  </bookViews>
  <sheets>
    <sheet name="Upravený rozpočet k 31.12.2014" sheetId="1" r:id="rId1"/>
  </sheets>
  <definedNames>
    <definedName name="_xlnm._FilterDatabase" localSheetId="0" hidden="1">'Upravený rozpočet k 31.12.2014'!#REF!</definedName>
    <definedName name="_xlnm.Print_Titles" localSheetId="0">'Upravený rozpočet k 31.12.2014'!$3:$3</definedName>
  </definedNames>
  <calcPr calcId="152511"/>
</workbook>
</file>

<file path=xl/calcChain.xml><?xml version="1.0" encoding="utf-8"?>
<calcChain xmlns="http://schemas.openxmlformats.org/spreadsheetml/2006/main">
  <c r="Z646" i="1" l="1"/>
  <c r="AB646" i="1" s="1"/>
  <c r="Z647" i="1"/>
  <c r="AB647" i="1" s="1"/>
  <c r="Z645" i="1"/>
  <c r="AB645" i="1" s="1"/>
  <c r="Z644" i="1"/>
  <c r="AB644" i="1" s="1"/>
  <c r="Z643" i="1"/>
  <c r="AB643" i="1" s="1"/>
  <c r="Z642" i="1"/>
  <c r="AB642" i="1" s="1"/>
  <c r="Z641" i="1"/>
  <c r="AB641" i="1" s="1"/>
  <c r="Z640" i="1"/>
  <c r="AB640" i="1" s="1"/>
  <c r="Z639" i="1"/>
  <c r="AB639" i="1" s="1"/>
  <c r="Z638" i="1"/>
  <c r="AB638" i="1" s="1"/>
  <c r="Z637" i="1"/>
  <c r="AB637" i="1" s="1"/>
  <c r="Z636" i="1"/>
  <c r="AB636" i="1" s="1"/>
  <c r="Z635" i="1"/>
  <c r="AB635" i="1" s="1"/>
  <c r="Z634" i="1"/>
  <c r="AB634" i="1" s="1"/>
  <c r="Z633" i="1"/>
  <c r="AB633" i="1" s="1"/>
  <c r="Z569" i="1"/>
  <c r="AB569" i="1" s="1"/>
  <c r="Z568" i="1"/>
  <c r="AB568" i="1" s="1"/>
  <c r="Z632" i="1"/>
  <c r="AB632" i="1" s="1"/>
  <c r="Z631" i="1"/>
  <c r="AB631" i="1" s="1"/>
  <c r="Z630" i="1"/>
  <c r="AB630" i="1" s="1"/>
  <c r="Z629" i="1"/>
  <c r="AB629" i="1" s="1"/>
  <c r="Z628" i="1"/>
  <c r="AB628" i="1" s="1"/>
  <c r="Z627" i="1"/>
  <c r="AB627" i="1" s="1"/>
  <c r="Z626" i="1"/>
  <c r="AB626" i="1" s="1"/>
  <c r="Z625" i="1"/>
  <c r="AB625" i="1" s="1"/>
  <c r="Z624" i="1"/>
  <c r="AB624" i="1" s="1"/>
  <c r="Z623" i="1"/>
  <c r="AB623" i="1" s="1"/>
  <c r="Z622" i="1"/>
  <c r="AB622" i="1" s="1"/>
  <c r="Z621" i="1"/>
  <c r="AB621" i="1" s="1"/>
  <c r="Z620" i="1"/>
  <c r="AB620" i="1" s="1"/>
  <c r="Z619" i="1"/>
  <c r="AB619" i="1" s="1"/>
  <c r="Z618" i="1"/>
  <c r="AB618" i="1" s="1"/>
  <c r="Z617" i="1"/>
  <c r="AB617" i="1" s="1"/>
  <c r="Z616" i="1"/>
  <c r="AB616" i="1" s="1"/>
  <c r="Z615" i="1"/>
  <c r="AB615" i="1" s="1"/>
  <c r="Z614" i="1"/>
  <c r="AB614" i="1" s="1"/>
  <c r="Z613" i="1"/>
  <c r="AB613" i="1" s="1"/>
  <c r="Z612" i="1"/>
  <c r="AB612" i="1" s="1"/>
  <c r="Z611" i="1"/>
  <c r="AB611" i="1" s="1"/>
  <c r="Z610" i="1"/>
  <c r="AB610" i="1" s="1"/>
  <c r="Z609" i="1"/>
  <c r="AB609" i="1" s="1"/>
  <c r="Z608" i="1"/>
  <c r="AB608" i="1" s="1"/>
  <c r="Z607" i="1"/>
  <c r="AB607" i="1" s="1"/>
  <c r="Z606" i="1"/>
  <c r="AB606" i="1" s="1"/>
  <c r="Z605" i="1"/>
  <c r="AB605" i="1" s="1"/>
  <c r="Z604" i="1"/>
  <c r="AB604" i="1" s="1"/>
  <c r="Z603" i="1"/>
  <c r="AB603" i="1" s="1"/>
  <c r="Z602" i="1"/>
  <c r="AB602" i="1" s="1"/>
  <c r="Z601" i="1"/>
  <c r="AB601" i="1" s="1"/>
  <c r="Z600" i="1"/>
  <c r="AB600" i="1" s="1"/>
  <c r="Z599" i="1"/>
  <c r="AB599" i="1" s="1"/>
  <c r="Z598" i="1"/>
  <c r="AB598" i="1" s="1"/>
  <c r="Z597" i="1"/>
  <c r="AB597" i="1" s="1"/>
  <c r="Z596" i="1"/>
  <c r="AB596" i="1" s="1"/>
  <c r="Z595" i="1"/>
  <c r="AB595" i="1" s="1"/>
  <c r="Z594" i="1"/>
  <c r="AB594" i="1" s="1"/>
  <c r="Z593" i="1"/>
  <c r="AB593" i="1" s="1"/>
  <c r="Z592" i="1"/>
  <c r="AB592" i="1" s="1"/>
  <c r="Z591" i="1"/>
  <c r="AB591" i="1" s="1"/>
  <c r="Z590" i="1"/>
  <c r="AB590" i="1" s="1"/>
  <c r="Z589" i="1"/>
  <c r="AB589" i="1" s="1"/>
  <c r="Z588" i="1"/>
  <c r="AB588" i="1" s="1"/>
  <c r="Z587" i="1"/>
  <c r="AB587" i="1" s="1"/>
  <c r="Z586" i="1"/>
  <c r="AB586" i="1" s="1"/>
  <c r="Z585" i="1"/>
  <c r="AB585" i="1" s="1"/>
  <c r="Z584" i="1"/>
  <c r="AB584" i="1" s="1"/>
  <c r="Z583" i="1"/>
  <c r="AB583" i="1" s="1"/>
  <c r="Z582" i="1"/>
  <c r="AB582" i="1" s="1"/>
  <c r="Z581" i="1"/>
  <c r="AB581" i="1" s="1"/>
  <c r="Z580" i="1"/>
  <c r="AB580" i="1" s="1"/>
  <c r="Z579" i="1"/>
  <c r="AB579" i="1" s="1"/>
  <c r="Z578" i="1"/>
  <c r="AB578" i="1" s="1"/>
  <c r="Z577" i="1"/>
  <c r="AB577" i="1" s="1"/>
  <c r="Z576" i="1"/>
  <c r="AB576" i="1" s="1"/>
  <c r="Z575" i="1"/>
  <c r="AB575" i="1" s="1"/>
  <c r="Z574" i="1"/>
  <c r="AB574" i="1" s="1"/>
  <c r="Z573" i="1"/>
  <c r="AB573" i="1" s="1"/>
  <c r="Z572" i="1"/>
  <c r="AB572" i="1" s="1"/>
  <c r="Z571" i="1"/>
  <c r="AB571" i="1" s="1"/>
  <c r="Z570" i="1"/>
  <c r="AB570" i="1" s="1"/>
  <c r="Z567" i="1"/>
  <c r="AB567" i="1" s="1"/>
  <c r="Z566" i="1"/>
  <c r="AB566" i="1" s="1"/>
  <c r="Z565" i="1"/>
  <c r="AB565" i="1" s="1"/>
  <c r="Z564" i="1"/>
  <c r="AB564" i="1" s="1"/>
  <c r="Z563" i="1"/>
  <c r="AB563" i="1" s="1"/>
  <c r="Z562" i="1"/>
  <c r="AB562" i="1" s="1"/>
  <c r="Z561" i="1"/>
  <c r="AB561" i="1" s="1"/>
  <c r="Z560" i="1"/>
  <c r="AB560" i="1" s="1"/>
  <c r="Z559" i="1"/>
  <c r="AB559" i="1" s="1"/>
  <c r="Z558" i="1"/>
  <c r="AB558" i="1" s="1"/>
  <c r="Z557" i="1"/>
  <c r="AB557" i="1" s="1"/>
  <c r="Z556" i="1"/>
  <c r="AB556" i="1" s="1"/>
  <c r="Z555" i="1"/>
  <c r="AB555" i="1" s="1"/>
  <c r="Z554" i="1"/>
  <c r="AB554" i="1" s="1"/>
  <c r="Z553" i="1"/>
  <c r="AB553" i="1" s="1"/>
  <c r="Z552" i="1"/>
  <c r="AB552" i="1" s="1"/>
  <c r="Z551" i="1"/>
  <c r="AB551" i="1" s="1"/>
  <c r="Z550" i="1"/>
  <c r="AB550" i="1" s="1"/>
  <c r="Z549" i="1"/>
  <c r="AB549" i="1" s="1"/>
  <c r="Z548" i="1"/>
  <c r="AB548" i="1" s="1"/>
  <c r="Z547" i="1"/>
  <c r="AB547" i="1" s="1"/>
  <c r="Z546" i="1"/>
  <c r="AB546" i="1" s="1"/>
  <c r="Z545" i="1"/>
  <c r="AB545" i="1" s="1"/>
  <c r="Z544" i="1"/>
  <c r="AB544" i="1" s="1"/>
  <c r="Z543" i="1"/>
  <c r="AB543" i="1" s="1"/>
  <c r="Z542" i="1"/>
  <c r="AB542" i="1" s="1"/>
  <c r="Z541" i="1"/>
  <c r="AB541" i="1" s="1"/>
  <c r="Z540" i="1"/>
  <c r="AB540" i="1" s="1"/>
  <c r="Z539" i="1"/>
  <c r="AB539" i="1" s="1"/>
  <c r="Z538" i="1"/>
  <c r="AB538" i="1" s="1"/>
  <c r="Z537" i="1"/>
  <c r="AB537" i="1" s="1"/>
  <c r="Z536" i="1"/>
  <c r="AB536" i="1" s="1"/>
  <c r="Z535" i="1"/>
  <c r="AB535" i="1" s="1"/>
  <c r="Z534" i="1"/>
  <c r="AB534" i="1" s="1"/>
  <c r="Z533" i="1"/>
  <c r="AB533" i="1" s="1"/>
  <c r="Z530" i="1"/>
  <c r="AB530" i="1" s="1"/>
  <c r="Z528" i="1"/>
  <c r="AB528" i="1" s="1"/>
  <c r="Z527" i="1"/>
  <c r="AB527" i="1" s="1"/>
  <c r="P5" i="1"/>
  <c r="P21" i="1" s="1"/>
  <c r="P53" i="1" s="1"/>
  <c r="P112" i="1" s="1"/>
  <c r="P132" i="1" s="1"/>
  <c r="P170" i="1" s="1"/>
  <c r="P253" i="1" s="1"/>
  <c r="P302" i="1" s="1"/>
  <c r="P333" i="1" s="1"/>
  <c r="P402" i="1" s="1"/>
  <c r="P445" i="1" s="1"/>
  <c r="P529" i="1" s="1"/>
  <c r="P648" i="1" s="1"/>
  <c r="P650" i="1" s="1"/>
  <c r="F5" i="1"/>
  <c r="G5" i="1"/>
  <c r="G21" i="1" s="1"/>
  <c r="G53" i="1" s="1"/>
  <c r="G112" i="1" s="1"/>
  <c r="G132" i="1" s="1"/>
  <c r="G170" i="1" s="1"/>
  <c r="G253" i="1" s="1"/>
  <c r="G302" i="1" s="1"/>
  <c r="G333" i="1" s="1"/>
  <c r="G402" i="1" s="1"/>
  <c r="G445" i="1" s="1"/>
  <c r="G529" i="1" s="1"/>
  <c r="G648" i="1" s="1"/>
  <c r="G650" i="1" s="1"/>
  <c r="H5" i="1"/>
  <c r="I5" i="1"/>
  <c r="J5" i="1"/>
  <c r="K5" i="1"/>
  <c r="K21" i="1" s="1"/>
  <c r="K53" i="1" s="1"/>
  <c r="K112" i="1" s="1"/>
  <c r="K132" i="1" s="1"/>
  <c r="K170" i="1" s="1"/>
  <c r="K253" i="1" s="1"/>
  <c r="K302" i="1" s="1"/>
  <c r="K333" i="1" s="1"/>
  <c r="K402" i="1" s="1"/>
  <c r="K445" i="1" s="1"/>
  <c r="K529" i="1" s="1"/>
  <c r="K648" i="1" s="1"/>
  <c r="K650" i="1" s="1"/>
  <c r="L5" i="1"/>
  <c r="M5" i="1"/>
  <c r="N5" i="1"/>
  <c r="R5" i="1"/>
  <c r="R21" i="1" s="1"/>
  <c r="R53" i="1" s="1"/>
  <c r="R112" i="1" s="1"/>
  <c r="R132" i="1" s="1"/>
  <c r="R170" i="1" s="1"/>
  <c r="R253" i="1" s="1"/>
  <c r="R302" i="1" s="1"/>
  <c r="R333" i="1" s="1"/>
  <c r="R402" i="1" s="1"/>
  <c r="R445" i="1" s="1"/>
  <c r="R529" i="1" s="1"/>
  <c r="R648" i="1" s="1"/>
  <c r="R650" i="1" s="1"/>
  <c r="T5" i="1"/>
  <c r="W5" i="1"/>
  <c r="Z6" i="1"/>
  <c r="AB6" i="1" s="1"/>
  <c r="Z7" i="1"/>
  <c r="AB7" i="1" s="1"/>
  <c r="Z8" i="1"/>
  <c r="AB8" i="1" s="1"/>
  <c r="Z9" i="1"/>
  <c r="AB9" i="1" s="1"/>
  <c r="Z10" i="1"/>
  <c r="AB10" i="1" s="1"/>
  <c r="Z11" i="1"/>
  <c r="AB11" i="1" s="1"/>
  <c r="Z12" i="1"/>
  <c r="AB12" i="1" s="1"/>
  <c r="Z13" i="1"/>
  <c r="AB13" i="1" s="1"/>
  <c r="Z14" i="1"/>
  <c r="AB14" i="1" s="1"/>
  <c r="Z15" i="1"/>
  <c r="AB15" i="1" s="1"/>
  <c r="Z16" i="1"/>
  <c r="AB16" i="1" s="1"/>
  <c r="Z17" i="1"/>
  <c r="AB17" i="1" s="1"/>
  <c r="Z18" i="1"/>
  <c r="AB18" i="1" s="1"/>
  <c r="Z19" i="1"/>
  <c r="AB19" i="1" s="1"/>
  <c r="Z20" i="1"/>
  <c r="AB20" i="1" s="1"/>
  <c r="Z22" i="1"/>
  <c r="AB22" i="1" s="1"/>
  <c r="Z23" i="1"/>
  <c r="AB23" i="1" s="1"/>
  <c r="Z24" i="1"/>
  <c r="AB24" i="1" s="1"/>
  <c r="Z25" i="1"/>
  <c r="AB25" i="1" s="1"/>
  <c r="Z26" i="1"/>
  <c r="AB26" i="1" s="1"/>
  <c r="Z27" i="1"/>
  <c r="AB27" i="1" s="1"/>
  <c r="Z28" i="1"/>
  <c r="AB28" i="1" s="1"/>
  <c r="Z29" i="1"/>
  <c r="AB29" i="1" s="1"/>
  <c r="Z30" i="1"/>
  <c r="AB30" i="1" s="1"/>
  <c r="Z31" i="1"/>
  <c r="AB31" i="1" s="1"/>
  <c r="Z32" i="1"/>
  <c r="AB32" i="1" s="1"/>
  <c r="Z33" i="1"/>
  <c r="AB33" i="1" s="1"/>
  <c r="Z34" i="1"/>
  <c r="AB34" i="1" s="1"/>
  <c r="Z35" i="1"/>
  <c r="AB35" i="1" s="1"/>
  <c r="Z36" i="1"/>
  <c r="AB36" i="1" s="1"/>
  <c r="Z37" i="1"/>
  <c r="AB37" i="1" s="1"/>
  <c r="Z38" i="1"/>
  <c r="AB38" i="1" s="1"/>
  <c r="Z39" i="1"/>
  <c r="AB39" i="1" s="1"/>
  <c r="Z40" i="1"/>
  <c r="AB40" i="1" s="1"/>
  <c r="Z41" i="1"/>
  <c r="AB41" i="1" s="1"/>
  <c r="Z42" i="1"/>
  <c r="AB42" i="1" s="1"/>
  <c r="Z43" i="1"/>
  <c r="AB43" i="1" s="1"/>
  <c r="Z44" i="1"/>
  <c r="AB44" i="1" s="1"/>
  <c r="Z45" i="1"/>
  <c r="AB45" i="1" s="1"/>
  <c r="Z46" i="1"/>
  <c r="AB46" i="1" s="1"/>
  <c r="F47" i="1"/>
  <c r="Z47" i="1" s="1"/>
  <c r="AB47" i="1" s="1"/>
  <c r="Z48" i="1"/>
  <c r="AB48" i="1" s="1"/>
  <c r="Z49" i="1"/>
  <c r="AB49" i="1" s="1"/>
  <c r="Z50" i="1"/>
  <c r="AB50" i="1" s="1"/>
  <c r="Z51" i="1"/>
  <c r="AB51" i="1" s="1"/>
  <c r="Z52" i="1"/>
  <c r="AB52" i="1"/>
  <c r="Z54" i="1"/>
  <c r="AB54" i="1" s="1"/>
  <c r="Z55" i="1"/>
  <c r="AB55" i="1" s="1"/>
  <c r="Z56" i="1"/>
  <c r="AB56" i="1" s="1"/>
  <c r="Z57" i="1"/>
  <c r="AB57" i="1" s="1"/>
  <c r="Z58" i="1"/>
  <c r="AB58" i="1" s="1"/>
  <c r="Z59" i="1"/>
  <c r="AB59" i="1" s="1"/>
  <c r="Z60" i="1"/>
  <c r="AB60" i="1" s="1"/>
  <c r="Z61" i="1"/>
  <c r="AB61" i="1" s="1"/>
  <c r="Z62" i="1"/>
  <c r="AB62" i="1" s="1"/>
  <c r="Z63" i="1"/>
  <c r="AB63" i="1" s="1"/>
  <c r="Z64" i="1"/>
  <c r="AB64" i="1" s="1"/>
  <c r="Z65" i="1"/>
  <c r="AB65" i="1" s="1"/>
  <c r="Z66" i="1"/>
  <c r="AB66" i="1" s="1"/>
  <c r="Z67" i="1"/>
  <c r="AB67" i="1" s="1"/>
  <c r="Z68" i="1"/>
  <c r="AB68" i="1" s="1"/>
  <c r="Z69" i="1"/>
  <c r="AB69" i="1" s="1"/>
  <c r="Z70" i="1"/>
  <c r="AB70" i="1" s="1"/>
  <c r="Z71" i="1"/>
  <c r="AB71" i="1" s="1"/>
  <c r="Z72" i="1"/>
  <c r="AB72" i="1" s="1"/>
  <c r="Z73" i="1"/>
  <c r="AB73" i="1" s="1"/>
  <c r="Z74" i="1"/>
  <c r="AB74" i="1" s="1"/>
  <c r="Z75" i="1"/>
  <c r="AB75" i="1" s="1"/>
  <c r="Z76" i="1"/>
  <c r="AB76" i="1" s="1"/>
  <c r="Z77" i="1"/>
  <c r="AB77" i="1" s="1"/>
  <c r="Z78" i="1"/>
  <c r="AB78" i="1" s="1"/>
  <c r="Z79" i="1"/>
  <c r="AB79" i="1" s="1"/>
  <c r="Z80" i="1"/>
  <c r="AB80" i="1" s="1"/>
  <c r="Z81" i="1"/>
  <c r="AB81" i="1" s="1"/>
  <c r="Z82" i="1"/>
  <c r="AB82" i="1" s="1"/>
  <c r="Z83" i="1"/>
  <c r="AB83" i="1" s="1"/>
  <c r="Z84" i="1"/>
  <c r="AB84" i="1" s="1"/>
  <c r="Z85" i="1"/>
  <c r="AB85" i="1" s="1"/>
  <c r="Z86" i="1"/>
  <c r="AB86" i="1" s="1"/>
  <c r="Z87" i="1"/>
  <c r="AB87" i="1" s="1"/>
  <c r="Z88" i="1"/>
  <c r="AB88" i="1" s="1"/>
  <c r="Z89" i="1"/>
  <c r="AB89" i="1" s="1"/>
  <c r="Z90" i="1"/>
  <c r="AB90" i="1" s="1"/>
  <c r="Z91" i="1"/>
  <c r="AB91" i="1" s="1"/>
  <c r="Z92" i="1"/>
  <c r="AB92" i="1" s="1"/>
  <c r="Z93" i="1"/>
  <c r="AB93" i="1" s="1"/>
  <c r="Z94" i="1"/>
  <c r="AB94" i="1" s="1"/>
  <c r="Z95" i="1"/>
  <c r="AB95" i="1" s="1"/>
  <c r="Z96" i="1"/>
  <c r="AB96" i="1" s="1"/>
  <c r="Z97" i="1"/>
  <c r="AB97" i="1" s="1"/>
  <c r="Z98" i="1"/>
  <c r="AB98" i="1" s="1"/>
  <c r="Z99" i="1"/>
  <c r="AB99" i="1" s="1"/>
  <c r="Z100" i="1"/>
  <c r="AB100" i="1" s="1"/>
  <c r="Z101" i="1"/>
  <c r="AB101" i="1" s="1"/>
  <c r="Z102" i="1"/>
  <c r="AB102" i="1" s="1"/>
  <c r="Z103" i="1"/>
  <c r="AB103" i="1" s="1"/>
  <c r="Z104" i="1"/>
  <c r="AB104" i="1" s="1"/>
  <c r="Z105" i="1"/>
  <c r="AB105" i="1" s="1"/>
  <c r="Z106" i="1"/>
  <c r="AB106" i="1" s="1"/>
  <c r="Z107" i="1"/>
  <c r="AB107" i="1" s="1"/>
  <c r="Z108" i="1"/>
  <c r="AB108" i="1" s="1"/>
  <c r="Z109" i="1"/>
  <c r="AB109" i="1" s="1"/>
  <c r="Z110" i="1"/>
  <c r="AB110" i="1" s="1"/>
  <c r="Z111" i="1"/>
  <c r="AB111" i="1" s="1"/>
  <c r="Z113" i="1"/>
  <c r="AB113" i="1" s="1"/>
  <c r="Z114" i="1"/>
  <c r="AB114" i="1" s="1"/>
  <c r="Z115" i="1"/>
  <c r="AB115" i="1" s="1"/>
  <c r="Z116" i="1"/>
  <c r="AB116" i="1" s="1"/>
  <c r="Z117" i="1"/>
  <c r="AB117" i="1" s="1"/>
  <c r="Z118" i="1"/>
  <c r="AB118" i="1" s="1"/>
  <c r="Z119" i="1"/>
  <c r="AB119" i="1" s="1"/>
  <c r="Z120" i="1"/>
  <c r="AB120" i="1" s="1"/>
  <c r="Z121" i="1"/>
  <c r="AB121" i="1" s="1"/>
  <c r="Z122" i="1"/>
  <c r="AB122" i="1" s="1"/>
  <c r="Z123" i="1"/>
  <c r="AB123" i="1" s="1"/>
  <c r="Z124" i="1"/>
  <c r="AB124" i="1" s="1"/>
  <c r="Z125" i="1"/>
  <c r="AB125" i="1" s="1"/>
  <c r="Z126" i="1"/>
  <c r="AB126" i="1" s="1"/>
  <c r="Z127" i="1"/>
  <c r="AB127" i="1" s="1"/>
  <c r="Z128" i="1"/>
  <c r="AB128" i="1" s="1"/>
  <c r="Z129" i="1"/>
  <c r="AB129" i="1" s="1"/>
  <c r="Z130" i="1"/>
  <c r="AB130" i="1" s="1"/>
  <c r="Z131" i="1"/>
  <c r="AB131" i="1" s="1"/>
  <c r="Z133" i="1"/>
  <c r="AB133" i="1" s="1"/>
  <c r="Z134" i="1"/>
  <c r="AB134" i="1" s="1"/>
  <c r="Z135" i="1"/>
  <c r="AB135" i="1" s="1"/>
  <c r="Z136" i="1"/>
  <c r="AB136" i="1" s="1"/>
  <c r="Z137" i="1"/>
  <c r="AB137" i="1" s="1"/>
  <c r="Z138" i="1"/>
  <c r="AB138" i="1" s="1"/>
  <c r="Z139" i="1"/>
  <c r="AB139" i="1" s="1"/>
  <c r="Z140" i="1"/>
  <c r="AB140" i="1" s="1"/>
  <c r="Z141" i="1"/>
  <c r="AB141" i="1" s="1"/>
  <c r="Z142" i="1"/>
  <c r="AB142" i="1" s="1"/>
  <c r="Z143" i="1"/>
  <c r="AB143" i="1" s="1"/>
  <c r="Z144" i="1"/>
  <c r="AB144" i="1" s="1"/>
  <c r="Z145" i="1"/>
  <c r="AB145" i="1" s="1"/>
  <c r="Z146" i="1"/>
  <c r="AB146" i="1" s="1"/>
  <c r="Z147" i="1"/>
  <c r="AB147" i="1" s="1"/>
  <c r="Z148" i="1"/>
  <c r="AB148" i="1" s="1"/>
  <c r="Z149" i="1"/>
  <c r="AB149" i="1" s="1"/>
  <c r="Z150" i="1"/>
  <c r="AB150" i="1" s="1"/>
  <c r="Z151" i="1"/>
  <c r="AB151" i="1" s="1"/>
  <c r="Z152" i="1"/>
  <c r="AB152" i="1" s="1"/>
  <c r="Z153" i="1"/>
  <c r="AB153" i="1" s="1"/>
  <c r="Z154" i="1"/>
  <c r="AB154" i="1" s="1"/>
  <c r="Z155" i="1"/>
  <c r="AB155" i="1" s="1"/>
  <c r="Z156" i="1"/>
  <c r="AB156" i="1" s="1"/>
  <c r="Z157" i="1"/>
  <c r="AB157" i="1" s="1"/>
  <c r="Z158" i="1"/>
  <c r="AB158" i="1" s="1"/>
  <c r="Z159" i="1"/>
  <c r="AB159" i="1" s="1"/>
  <c r="Z160" i="1"/>
  <c r="AB160" i="1" s="1"/>
  <c r="Z161" i="1"/>
  <c r="AB161" i="1" s="1"/>
  <c r="Z162" i="1"/>
  <c r="AB162" i="1" s="1"/>
  <c r="Z163" i="1"/>
  <c r="AB163" i="1" s="1"/>
  <c r="Z164" i="1"/>
  <c r="AB164" i="1" s="1"/>
  <c r="Z165" i="1"/>
  <c r="AB165" i="1" s="1"/>
  <c r="Z166" i="1"/>
  <c r="AB166" i="1" s="1"/>
  <c r="Z167" i="1"/>
  <c r="AB167" i="1" s="1"/>
  <c r="Z168" i="1"/>
  <c r="AB168" i="1" s="1"/>
  <c r="Z169" i="1"/>
  <c r="AB169" i="1" s="1"/>
  <c r="Z171" i="1"/>
  <c r="AB171" i="1" s="1"/>
  <c r="Z172" i="1"/>
  <c r="AB172" i="1" s="1"/>
  <c r="Z173" i="1"/>
  <c r="AB173" i="1" s="1"/>
  <c r="Z174" i="1"/>
  <c r="AB174" i="1" s="1"/>
  <c r="Z175" i="1"/>
  <c r="AB175" i="1" s="1"/>
  <c r="Z176" i="1"/>
  <c r="AB176" i="1" s="1"/>
  <c r="Z177" i="1"/>
  <c r="AB177" i="1" s="1"/>
  <c r="Z178" i="1"/>
  <c r="AB178" i="1" s="1"/>
  <c r="Z179" i="1"/>
  <c r="AB179" i="1" s="1"/>
  <c r="Z180" i="1"/>
  <c r="AB180" i="1" s="1"/>
  <c r="Z181" i="1"/>
  <c r="AB181" i="1" s="1"/>
  <c r="Z182" i="1"/>
  <c r="AB182" i="1" s="1"/>
  <c r="Z183" i="1"/>
  <c r="AB183" i="1" s="1"/>
  <c r="Z184" i="1"/>
  <c r="AB184" i="1" s="1"/>
  <c r="Z185" i="1"/>
  <c r="AB185" i="1" s="1"/>
  <c r="Z186" i="1"/>
  <c r="AB186" i="1" s="1"/>
  <c r="Z187" i="1"/>
  <c r="AB187" i="1" s="1"/>
  <c r="Z188" i="1"/>
  <c r="AB188" i="1" s="1"/>
  <c r="Z189" i="1"/>
  <c r="AB189" i="1" s="1"/>
  <c r="Z190" i="1"/>
  <c r="AB190" i="1" s="1"/>
  <c r="Z191" i="1"/>
  <c r="AB191" i="1" s="1"/>
  <c r="Z192" i="1"/>
  <c r="AB192" i="1" s="1"/>
  <c r="Z193" i="1"/>
  <c r="AB193" i="1" s="1"/>
  <c r="Z194" i="1"/>
  <c r="AB194" i="1" s="1"/>
  <c r="Z195" i="1"/>
  <c r="AB195" i="1" s="1"/>
  <c r="Z196" i="1"/>
  <c r="AB196" i="1" s="1"/>
  <c r="Z197" i="1"/>
  <c r="AB197" i="1" s="1"/>
  <c r="Z198" i="1"/>
  <c r="AB198" i="1" s="1"/>
  <c r="Z199" i="1"/>
  <c r="AB199" i="1" s="1"/>
  <c r="Z200" i="1"/>
  <c r="AB200" i="1" s="1"/>
  <c r="Z201" i="1"/>
  <c r="AB201" i="1" s="1"/>
  <c r="Z202" i="1"/>
  <c r="AB202" i="1" s="1"/>
  <c r="Z203" i="1"/>
  <c r="AB203" i="1" s="1"/>
  <c r="Z204" i="1"/>
  <c r="AB204" i="1" s="1"/>
  <c r="Z205" i="1"/>
  <c r="AB205" i="1" s="1"/>
  <c r="Z206" i="1"/>
  <c r="AB206" i="1" s="1"/>
  <c r="Z207" i="1"/>
  <c r="AB207" i="1" s="1"/>
  <c r="Z208" i="1"/>
  <c r="AB208" i="1" s="1"/>
  <c r="Z209" i="1"/>
  <c r="AB209" i="1" s="1"/>
  <c r="Z210" i="1"/>
  <c r="AB210" i="1" s="1"/>
  <c r="Z211" i="1"/>
  <c r="AB211" i="1" s="1"/>
  <c r="Z212" i="1"/>
  <c r="AB212" i="1" s="1"/>
  <c r="Z213" i="1"/>
  <c r="AB213" i="1" s="1"/>
  <c r="Z214" i="1"/>
  <c r="AB214" i="1" s="1"/>
  <c r="Z215" i="1"/>
  <c r="AB215" i="1" s="1"/>
  <c r="Z216" i="1"/>
  <c r="AB216" i="1" s="1"/>
  <c r="Z217" i="1"/>
  <c r="AB217" i="1" s="1"/>
  <c r="Z218" i="1"/>
  <c r="AB218" i="1" s="1"/>
  <c r="Z219" i="1"/>
  <c r="AB219" i="1" s="1"/>
  <c r="Z220" i="1"/>
  <c r="AB220" i="1" s="1"/>
  <c r="Z221" i="1"/>
  <c r="AB221" i="1" s="1"/>
  <c r="Z222" i="1"/>
  <c r="AB222" i="1" s="1"/>
  <c r="Z223" i="1"/>
  <c r="AB223" i="1" s="1"/>
  <c r="Z224" i="1"/>
  <c r="AB224" i="1" s="1"/>
  <c r="Z225" i="1"/>
  <c r="AB225" i="1" s="1"/>
  <c r="Z226" i="1"/>
  <c r="AB226" i="1" s="1"/>
  <c r="Z227" i="1"/>
  <c r="AB227" i="1" s="1"/>
  <c r="Z228" i="1"/>
  <c r="AB228" i="1" s="1"/>
  <c r="Z229" i="1"/>
  <c r="AB229" i="1" s="1"/>
  <c r="Z230" i="1"/>
  <c r="AB230" i="1" s="1"/>
  <c r="Z231" i="1"/>
  <c r="AB231" i="1" s="1"/>
  <c r="Z232" i="1"/>
  <c r="AB232" i="1" s="1"/>
  <c r="Z233" i="1"/>
  <c r="AB233" i="1" s="1"/>
  <c r="Z234" i="1"/>
  <c r="AB234" i="1" s="1"/>
  <c r="Z235" i="1"/>
  <c r="AB235" i="1" s="1"/>
  <c r="Z236" i="1"/>
  <c r="AB236" i="1" s="1"/>
  <c r="Z237" i="1"/>
  <c r="AB237" i="1" s="1"/>
  <c r="Z238" i="1"/>
  <c r="AB238" i="1" s="1"/>
  <c r="Z239" i="1"/>
  <c r="AB239" i="1" s="1"/>
  <c r="Z240" i="1"/>
  <c r="AB240" i="1" s="1"/>
  <c r="Z241" i="1"/>
  <c r="AB241" i="1" s="1"/>
  <c r="Z242" i="1"/>
  <c r="AB242" i="1" s="1"/>
  <c r="Z243" i="1"/>
  <c r="AB243" i="1" s="1"/>
  <c r="Z244" i="1"/>
  <c r="AB244" i="1" s="1"/>
  <c r="Z245" i="1"/>
  <c r="AB245" i="1" s="1"/>
  <c r="Z246" i="1"/>
  <c r="AB246" i="1" s="1"/>
  <c r="Z247" i="1"/>
  <c r="AB247" i="1" s="1"/>
  <c r="Z248" i="1"/>
  <c r="AB248" i="1" s="1"/>
  <c r="Z249" i="1"/>
  <c r="AB249" i="1" s="1"/>
  <c r="Z250" i="1"/>
  <c r="AB250" i="1" s="1"/>
  <c r="Z251" i="1"/>
  <c r="AB251" i="1" s="1"/>
  <c r="Z252" i="1"/>
  <c r="AB252" i="1" s="1"/>
  <c r="Z254" i="1"/>
  <c r="AB254" i="1" s="1"/>
  <c r="Z255" i="1"/>
  <c r="AB255" i="1" s="1"/>
  <c r="Z256" i="1"/>
  <c r="AB256" i="1" s="1"/>
  <c r="Z257" i="1"/>
  <c r="AB257" i="1" s="1"/>
  <c r="Z258" i="1"/>
  <c r="AB258" i="1" s="1"/>
  <c r="Z259" i="1"/>
  <c r="AB259" i="1" s="1"/>
  <c r="Z260" i="1"/>
  <c r="AB260" i="1" s="1"/>
  <c r="Z261" i="1"/>
  <c r="AB261" i="1" s="1"/>
  <c r="Z262" i="1"/>
  <c r="AB262" i="1" s="1"/>
  <c r="Z263" i="1"/>
  <c r="AB263" i="1" s="1"/>
  <c r="Z264" i="1"/>
  <c r="AB264" i="1" s="1"/>
  <c r="Z265" i="1"/>
  <c r="AB265" i="1" s="1"/>
  <c r="Z266" i="1"/>
  <c r="AB266" i="1" s="1"/>
  <c r="Z267" i="1"/>
  <c r="AB267" i="1" s="1"/>
  <c r="Z268" i="1"/>
  <c r="AB268" i="1" s="1"/>
  <c r="Z269" i="1"/>
  <c r="AB269" i="1" s="1"/>
  <c r="Z270" i="1"/>
  <c r="AB270" i="1" s="1"/>
  <c r="Z271" i="1"/>
  <c r="AB271" i="1" s="1"/>
  <c r="Z272" i="1"/>
  <c r="AB272" i="1" s="1"/>
  <c r="Z273" i="1"/>
  <c r="AB273" i="1" s="1"/>
  <c r="Z274" i="1"/>
  <c r="AB274" i="1" s="1"/>
  <c r="Z275" i="1"/>
  <c r="AB275" i="1" s="1"/>
  <c r="Z276" i="1"/>
  <c r="AB276" i="1" s="1"/>
  <c r="Z277" i="1"/>
  <c r="AB277" i="1" s="1"/>
  <c r="Z278" i="1"/>
  <c r="AB278" i="1" s="1"/>
  <c r="Z279" i="1"/>
  <c r="AB279" i="1" s="1"/>
  <c r="Z280" i="1"/>
  <c r="AB280" i="1" s="1"/>
  <c r="Z281" i="1"/>
  <c r="AB281" i="1" s="1"/>
  <c r="Z282" i="1"/>
  <c r="AB282" i="1" s="1"/>
  <c r="Z283" i="1"/>
  <c r="AB283" i="1" s="1"/>
  <c r="Z284" i="1"/>
  <c r="AB284" i="1" s="1"/>
  <c r="Z285" i="1"/>
  <c r="AB285" i="1" s="1"/>
  <c r="Z286" i="1"/>
  <c r="AB286" i="1" s="1"/>
  <c r="Z287" i="1"/>
  <c r="AB287" i="1" s="1"/>
  <c r="Z288" i="1"/>
  <c r="AB288" i="1" s="1"/>
  <c r="Z289" i="1"/>
  <c r="AB289" i="1" s="1"/>
  <c r="Z290" i="1"/>
  <c r="AB290" i="1" s="1"/>
  <c r="Z291" i="1"/>
  <c r="AB291" i="1" s="1"/>
  <c r="Z292" i="1"/>
  <c r="AB292" i="1" s="1"/>
  <c r="Z293" i="1"/>
  <c r="AB293" i="1" s="1"/>
  <c r="Z294" i="1"/>
  <c r="AB294" i="1" s="1"/>
  <c r="Z295" i="1"/>
  <c r="AB295" i="1" s="1"/>
  <c r="Z296" i="1"/>
  <c r="AB296" i="1" s="1"/>
  <c r="Z297" i="1"/>
  <c r="AB297" i="1" s="1"/>
  <c r="Z298" i="1"/>
  <c r="AB298" i="1" s="1"/>
  <c r="Z299" i="1"/>
  <c r="AB299" i="1" s="1"/>
  <c r="Z300" i="1"/>
  <c r="AB300" i="1" s="1"/>
  <c r="Z301" i="1"/>
  <c r="AB301" i="1" s="1"/>
  <c r="Z303" i="1"/>
  <c r="AB303" i="1" s="1"/>
  <c r="Z304" i="1"/>
  <c r="AB304" i="1" s="1"/>
  <c r="Z305" i="1"/>
  <c r="AB305" i="1" s="1"/>
  <c r="Z306" i="1"/>
  <c r="AB306" i="1" s="1"/>
  <c r="Z307" i="1"/>
  <c r="AB307" i="1" s="1"/>
  <c r="Z308" i="1"/>
  <c r="AB308" i="1" s="1"/>
  <c r="Z309" i="1"/>
  <c r="AB309" i="1" s="1"/>
  <c r="Z310" i="1"/>
  <c r="AB310" i="1" s="1"/>
  <c r="Z311" i="1"/>
  <c r="AB311" i="1" s="1"/>
  <c r="Z312" i="1"/>
  <c r="AB312" i="1" s="1"/>
  <c r="Z313" i="1"/>
  <c r="AB313" i="1" s="1"/>
  <c r="Z314" i="1"/>
  <c r="AB314" i="1" s="1"/>
  <c r="Z315" i="1"/>
  <c r="AB315" i="1" s="1"/>
  <c r="Z316" i="1"/>
  <c r="AB316" i="1" s="1"/>
  <c r="Z317" i="1"/>
  <c r="AB317" i="1" s="1"/>
  <c r="Z318" i="1"/>
  <c r="AB318" i="1" s="1"/>
  <c r="Z319" i="1"/>
  <c r="AB319" i="1" s="1"/>
  <c r="Z320" i="1"/>
  <c r="AB320" i="1" s="1"/>
  <c r="Z321" i="1"/>
  <c r="AB321" i="1" s="1"/>
  <c r="Z322" i="1"/>
  <c r="AB322" i="1" s="1"/>
  <c r="Z323" i="1"/>
  <c r="AB323" i="1" s="1"/>
  <c r="Z324" i="1"/>
  <c r="AB324" i="1" s="1"/>
  <c r="Z325" i="1"/>
  <c r="AB325" i="1" s="1"/>
  <c r="Z326" i="1"/>
  <c r="AB326" i="1" s="1"/>
  <c r="Z327" i="1"/>
  <c r="AB327" i="1" s="1"/>
  <c r="Z328" i="1"/>
  <c r="AB328" i="1" s="1"/>
  <c r="Z329" i="1"/>
  <c r="AB329" i="1" s="1"/>
  <c r="Z330" i="1"/>
  <c r="AB330" i="1" s="1"/>
  <c r="Z331" i="1"/>
  <c r="AB331" i="1" s="1"/>
  <c r="Z332" i="1"/>
  <c r="AB332" i="1" s="1"/>
  <c r="Z334" i="1"/>
  <c r="AB334" i="1" s="1"/>
  <c r="Z335" i="1"/>
  <c r="AB335" i="1" s="1"/>
  <c r="Z336" i="1"/>
  <c r="AB336" i="1" s="1"/>
  <c r="Z337" i="1"/>
  <c r="AB337" i="1" s="1"/>
  <c r="Z338" i="1"/>
  <c r="AB338" i="1" s="1"/>
  <c r="Z339" i="1"/>
  <c r="AB339" i="1" s="1"/>
  <c r="Z340" i="1"/>
  <c r="AB340" i="1" s="1"/>
  <c r="Z341" i="1"/>
  <c r="AB341" i="1" s="1"/>
  <c r="Z342" i="1"/>
  <c r="AB342" i="1" s="1"/>
  <c r="Z343" i="1"/>
  <c r="AB343" i="1" s="1"/>
  <c r="Z344" i="1"/>
  <c r="AB344" i="1" s="1"/>
  <c r="Z345" i="1"/>
  <c r="AB345" i="1" s="1"/>
  <c r="Z346" i="1"/>
  <c r="AB346" i="1" s="1"/>
  <c r="Z347" i="1"/>
  <c r="AB347" i="1" s="1"/>
  <c r="Z348" i="1"/>
  <c r="AB348" i="1" s="1"/>
  <c r="Z349" i="1"/>
  <c r="AB349" i="1" s="1"/>
  <c r="Z350" i="1"/>
  <c r="AB350" i="1" s="1"/>
  <c r="Z351" i="1"/>
  <c r="AB351" i="1" s="1"/>
  <c r="Z352" i="1"/>
  <c r="AB352" i="1" s="1"/>
  <c r="Z353" i="1"/>
  <c r="AB353" i="1" s="1"/>
  <c r="Z354" i="1"/>
  <c r="AB354" i="1" s="1"/>
  <c r="Z355" i="1"/>
  <c r="AB355" i="1" s="1"/>
  <c r="Z356" i="1"/>
  <c r="AB356" i="1" s="1"/>
  <c r="Z357" i="1"/>
  <c r="AB357" i="1" s="1"/>
  <c r="Z358" i="1"/>
  <c r="AB358" i="1" s="1"/>
  <c r="Z359" i="1"/>
  <c r="AB359" i="1" s="1"/>
  <c r="Z360" i="1"/>
  <c r="AB360" i="1" s="1"/>
  <c r="Z361" i="1"/>
  <c r="AB361" i="1" s="1"/>
  <c r="Z362" i="1"/>
  <c r="AB362" i="1" s="1"/>
  <c r="Z363" i="1"/>
  <c r="AB363" i="1" s="1"/>
  <c r="Z364" i="1"/>
  <c r="AB364" i="1" s="1"/>
  <c r="Z365" i="1"/>
  <c r="AB365" i="1" s="1"/>
  <c r="Z366" i="1"/>
  <c r="AB366" i="1" s="1"/>
  <c r="Z367" i="1"/>
  <c r="AB367" i="1" s="1"/>
  <c r="Z368" i="1"/>
  <c r="AB368" i="1" s="1"/>
  <c r="Z369" i="1"/>
  <c r="AB369" i="1" s="1"/>
  <c r="Z370" i="1"/>
  <c r="AB370" i="1" s="1"/>
  <c r="Z371" i="1"/>
  <c r="AB371" i="1" s="1"/>
  <c r="Z372" i="1"/>
  <c r="AB372" i="1" s="1"/>
  <c r="Z373" i="1"/>
  <c r="AB373" i="1" s="1"/>
  <c r="Z374" i="1"/>
  <c r="AB374" i="1" s="1"/>
  <c r="Z375" i="1"/>
  <c r="AB375" i="1" s="1"/>
  <c r="Z376" i="1"/>
  <c r="AB376" i="1" s="1"/>
  <c r="Z377" i="1"/>
  <c r="AB377" i="1" s="1"/>
  <c r="Z378" i="1"/>
  <c r="AB378" i="1" s="1"/>
  <c r="Z379" i="1"/>
  <c r="AB379" i="1" s="1"/>
  <c r="Z380" i="1"/>
  <c r="AB380" i="1" s="1"/>
  <c r="Z381" i="1"/>
  <c r="AB381" i="1" s="1"/>
  <c r="Z382" i="1"/>
  <c r="AB382" i="1" s="1"/>
  <c r="Z383" i="1"/>
  <c r="AB383" i="1" s="1"/>
  <c r="Z384" i="1"/>
  <c r="AB384" i="1" s="1"/>
  <c r="Z385" i="1"/>
  <c r="AB385" i="1" s="1"/>
  <c r="Z386" i="1"/>
  <c r="AB386" i="1" s="1"/>
  <c r="Z387" i="1"/>
  <c r="AB387" i="1" s="1"/>
  <c r="Z388" i="1"/>
  <c r="AB388" i="1" s="1"/>
  <c r="Z389" i="1"/>
  <c r="AB389" i="1" s="1"/>
  <c r="Z390" i="1"/>
  <c r="AB390" i="1" s="1"/>
  <c r="Z391" i="1"/>
  <c r="AB391" i="1" s="1"/>
  <c r="Z392" i="1"/>
  <c r="AB392" i="1" s="1"/>
  <c r="Z393" i="1"/>
  <c r="AB393" i="1" s="1"/>
  <c r="Z394" i="1"/>
  <c r="AB394" i="1" s="1"/>
  <c r="Z395" i="1"/>
  <c r="AB395" i="1" s="1"/>
  <c r="Z396" i="1"/>
  <c r="AB396" i="1" s="1"/>
  <c r="Z397" i="1"/>
  <c r="AB397" i="1" s="1"/>
  <c r="Z398" i="1"/>
  <c r="AB398" i="1" s="1"/>
  <c r="Z399" i="1"/>
  <c r="AB399" i="1" s="1"/>
  <c r="Z400" i="1"/>
  <c r="AB400" i="1" s="1"/>
  <c r="Z401" i="1"/>
  <c r="AB401" i="1" s="1"/>
  <c r="Z403" i="1"/>
  <c r="AB403" i="1" s="1"/>
  <c r="Z404" i="1"/>
  <c r="AB404" i="1" s="1"/>
  <c r="Z405" i="1"/>
  <c r="AB405" i="1" s="1"/>
  <c r="Z406" i="1"/>
  <c r="AB406" i="1" s="1"/>
  <c r="Z407" i="1"/>
  <c r="AB407" i="1" s="1"/>
  <c r="Z408" i="1"/>
  <c r="AB408" i="1" s="1"/>
  <c r="Z409" i="1"/>
  <c r="AB409" i="1" s="1"/>
  <c r="Z410" i="1"/>
  <c r="AB410" i="1" s="1"/>
  <c r="Z411" i="1"/>
  <c r="AB411" i="1" s="1"/>
  <c r="Z412" i="1"/>
  <c r="AB412" i="1" s="1"/>
  <c r="Z413" i="1"/>
  <c r="AB413" i="1" s="1"/>
  <c r="Z414" i="1"/>
  <c r="AB414" i="1" s="1"/>
  <c r="Z415" i="1"/>
  <c r="AB415" i="1" s="1"/>
  <c r="Z416" i="1"/>
  <c r="AB416" i="1" s="1"/>
  <c r="Z417" i="1"/>
  <c r="AB417" i="1" s="1"/>
  <c r="Z418" i="1"/>
  <c r="AB418" i="1" s="1"/>
  <c r="Z419" i="1"/>
  <c r="AB419" i="1" s="1"/>
  <c r="Z420" i="1"/>
  <c r="AB420" i="1" s="1"/>
  <c r="Z421" i="1"/>
  <c r="AB421" i="1" s="1"/>
  <c r="Z422" i="1"/>
  <c r="AB422" i="1" s="1"/>
  <c r="Z423" i="1"/>
  <c r="AB423" i="1" s="1"/>
  <c r="Z424" i="1"/>
  <c r="AB424" i="1" s="1"/>
  <c r="Z425" i="1"/>
  <c r="AB425" i="1" s="1"/>
  <c r="Z426" i="1"/>
  <c r="AB426" i="1" s="1"/>
  <c r="Z427" i="1"/>
  <c r="AB427" i="1" s="1"/>
  <c r="Z428" i="1"/>
  <c r="AB428" i="1" s="1"/>
  <c r="Z429" i="1"/>
  <c r="AB429" i="1" s="1"/>
  <c r="Z430" i="1"/>
  <c r="AB430" i="1" s="1"/>
  <c r="Z431" i="1"/>
  <c r="AB431" i="1" s="1"/>
  <c r="Z432" i="1"/>
  <c r="AB432" i="1" s="1"/>
  <c r="Z433" i="1"/>
  <c r="AB433" i="1" s="1"/>
  <c r="Z434" i="1"/>
  <c r="AB434" i="1" s="1"/>
  <c r="Z435" i="1"/>
  <c r="AB435" i="1" s="1"/>
  <c r="Z436" i="1"/>
  <c r="AB436" i="1" s="1"/>
  <c r="Z437" i="1"/>
  <c r="AB437" i="1" s="1"/>
  <c r="Z438" i="1"/>
  <c r="AB438" i="1" s="1"/>
  <c r="Z439" i="1"/>
  <c r="AB439" i="1" s="1"/>
  <c r="Z440" i="1"/>
  <c r="AB440" i="1" s="1"/>
  <c r="Z441" i="1"/>
  <c r="AB441" i="1" s="1"/>
  <c r="Z442" i="1"/>
  <c r="AB442" i="1" s="1"/>
  <c r="Z443" i="1"/>
  <c r="AB443" i="1" s="1"/>
  <c r="Z444" i="1"/>
  <c r="AB444" i="1" s="1"/>
  <c r="Z446" i="1"/>
  <c r="AB446" i="1" s="1"/>
  <c r="Z447" i="1"/>
  <c r="AB447" i="1" s="1"/>
  <c r="Z448" i="1"/>
  <c r="AB448" i="1" s="1"/>
  <c r="Z449" i="1"/>
  <c r="AB449" i="1" s="1"/>
  <c r="Z450" i="1"/>
  <c r="AB450" i="1" s="1"/>
  <c r="Z451" i="1"/>
  <c r="AB451" i="1" s="1"/>
  <c r="Z452" i="1"/>
  <c r="AB452" i="1" s="1"/>
  <c r="Z453" i="1"/>
  <c r="AB453" i="1" s="1"/>
  <c r="Z454" i="1"/>
  <c r="AB454" i="1" s="1"/>
  <c r="Z455" i="1"/>
  <c r="AB455" i="1" s="1"/>
  <c r="Z456" i="1"/>
  <c r="AB456" i="1" s="1"/>
  <c r="Z457" i="1"/>
  <c r="AB457" i="1" s="1"/>
  <c r="Z458" i="1"/>
  <c r="AB458" i="1" s="1"/>
  <c r="Z459" i="1"/>
  <c r="AB459" i="1" s="1"/>
  <c r="Z460" i="1"/>
  <c r="AB460" i="1" s="1"/>
  <c r="Z461" i="1"/>
  <c r="AB461" i="1" s="1"/>
  <c r="Z462" i="1"/>
  <c r="AB462" i="1" s="1"/>
  <c r="Z463" i="1"/>
  <c r="AB463" i="1" s="1"/>
  <c r="Z464" i="1"/>
  <c r="AB464" i="1" s="1"/>
  <c r="Z465" i="1"/>
  <c r="AB465" i="1" s="1"/>
  <c r="Z466" i="1"/>
  <c r="AB466" i="1" s="1"/>
  <c r="Z467" i="1"/>
  <c r="AB467" i="1" s="1"/>
  <c r="Z468" i="1"/>
  <c r="AB468" i="1" s="1"/>
  <c r="Z469" i="1"/>
  <c r="AB469" i="1" s="1"/>
  <c r="Z470" i="1"/>
  <c r="AB470" i="1" s="1"/>
  <c r="Z471" i="1"/>
  <c r="AB471" i="1" s="1"/>
  <c r="Z472" i="1"/>
  <c r="AB472" i="1" s="1"/>
  <c r="Z473" i="1"/>
  <c r="AB473" i="1" s="1"/>
  <c r="Z474" i="1"/>
  <c r="AB474" i="1" s="1"/>
  <c r="Z475" i="1"/>
  <c r="AB475" i="1" s="1"/>
  <c r="Z476" i="1"/>
  <c r="AB476" i="1" s="1"/>
  <c r="Z477" i="1"/>
  <c r="AB477" i="1" s="1"/>
  <c r="Z478" i="1"/>
  <c r="AB478" i="1" s="1"/>
  <c r="Z479" i="1"/>
  <c r="AB479" i="1" s="1"/>
  <c r="Z480" i="1"/>
  <c r="AB480" i="1" s="1"/>
  <c r="Z481" i="1"/>
  <c r="AB481" i="1" s="1"/>
  <c r="Z482" i="1"/>
  <c r="AB482" i="1" s="1"/>
  <c r="Z483" i="1"/>
  <c r="AB483" i="1" s="1"/>
  <c r="Z484" i="1"/>
  <c r="AB484" i="1" s="1"/>
  <c r="Z485" i="1"/>
  <c r="AB485" i="1" s="1"/>
  <c r="Z486" i="1"/>
  <c r="AB486" i="1" s="1"/>
  <c r="Z487" i="1"/>
  <c r="AB487" i="1" s="1"/>
  <c r="Z488" i="1"/>
  <c r="AB488" i="1" s="1"/>
  <c r="Z489" i="1"/>
  <c r="AB489" i="1" s="1"/>
  <c r="Z490" i="1"/>
  <c r="AB490" i="1" s="1"/>
  <c r="Z491" i="1"/>
  <c r="AB491" i="1" s="1"/>
  <c r="Z492" i="1"/>
  <c r="AB492" i="1" s="1"/>
  <c r="Z493" i="1"/>
  <c r="AB493" i="1" s="1"/>
  <c r="Z494" i="1"/>
  <c r="AB494" i="1" s="1"/>
  <c r="Z495" i="1"/>
  <c r="AB495" i="1" s="1"/>
  <c r="Z496" i="1"/>
  <c r="AB496" i="1" s="1"/>
  <c r="Z497" i="1"/>
  <c r="AB497" i="1" s="1"/>
  <c r="Z498" i="1"/>
  <c r="AB498" i="1" s="1"/>
  <c r="Z499" i="1"/>
  <c r="AB499" i="1" s="1"/>
  <c r="Z500" i="1"/>
  <c r="AB500" i="1" s="1"/>
  <c r="Z501" i="1"/>
  <c r="AB501" i="1" s="1"/>
  <c r="Z502" i="1"/>
  <c r="AB502" i="1" s="1"/>
  <c r="Z503" i="1"/>
  <c r="AB503" i="1" s="1"/>
  <c r="Z504" i="1"/>
  <c r="AB504" i="1" s="1"/>
  <c r="Z505" i="1"/>
  <c r="AB505" i="1" s="1"/>
  <c r="Z506" i="1"/>
  <c r="AB506" i="1" s="1"/>
  <c r="Z507" i="1"/>
  <c r="AB507" i="1" s="1"/>
  <c r="Z508" i="1"/>
  <c r="AB508" i="1" s="1"/>
  <c r="Z509" i="1"/>
  <c r="AB509" i="1" s="1"/>
  <c r="Z510" i="1"/>
  <c r="AB510" i="1" s="1"/>
  <c r="Z511" i="1"/>
  <c r="AB511" i="1" s="1"/>
  <c r="Z512" i="1"/>
  <c r="AB512" i="1" s="1"/>
  <c r="Z513" i="1"/>
  <c r="AB513" i="1" s="1"/>
  <c r="Z514" i="1"/>
  <c r="AB514" i="1" s="1"/>
  <c r="Z515" i="1"/>
  <c r="AB515" i="1" s="1"/>
  <c r="Z516" i="1"/>
  <c r="AB516" i="1" s="1"/>
  <c r="Z517" i="1"/>
  <c r="AB517" i="1" s="1"/>
  <c r="Z518" i="1"/>
  <c r="AB518" i="1" s="1"/>
  <c r="Z519" i="1"/>
  <c r="AB519" i="1" s="1"/>
  <c r="Z520" i="1"/>
  <c r="AB520" i="1" s="1"/>
  <c r="Z521" i="1"/>
  <c r="AB521" i="1" s="1"/>
  <c r="Z522" i="1"/>
  <c r="AB522" i="1" s="1"/>
  <c r="Z523" i="1"/>
  <c r="AB523" i="1" s="1"/>
  <c r="Z524" i="1"/>
  <c r="AB524" i="1" s="1"/>
  <c r="Z525" i="1"/>
  <c r="AB525" i="1" s="1"/>
  <c r="Z526" i="1"/>
  <c r="AB526" i="1" s="1"/>
  <c r="AA21" i="1"/>
  <c r="AA53" i="1" s="1"/>
  <c r="AA112" i="1" s="1"/>
  <c r="AA132" i="1" s="1"/>
  <c r="AA170" i="1" s="1"/>
  <c r="AA253" i="1" s="1"/>
  <c r="AA302" i="1" s="1"/>
  <c r="AA333" i="1" s="1"/>
  <c r="AA402" i="1" s="1"/>
  <c r="AA445" i="1" s="1"/>
  <c r="AA529" i="1" s="1"/>
  <c r="AA648" i="1" s="1"/>
  <c r="AA650" i="1" s="1"/>
  <c r="Y21" i="1"/>
  <c r="Y53" i="1"/>
  <c r="Y112" i="1" s="1"/>
  <c r="Y132" i="1" s="1"/>
  <c r="Y170" i="1" s="1"/>
  <c r="Y253" i="1" s="1"/>
  <c r="Y302" i="1" s="1"/>
  <c r="Y333" i="1" s="1"/>
  <c r="Y402" i="1" s="1"/>
  <c r="Y445" i="1" s="1"/>
  <c r="Y529" i="1" s="1"/>
  <c r="Y648" i="1" s="1"/>
  <c r="Y650" i="1" s="1"/>
  <c r="X21" i="1"/>
  <c r="X53" i="1"/>
  <c r="X112" i="1" s="1"/>
  <c r="X132" i="1" s="1"/>
  <c r="X170" i="1" s="1"/>
  <c r="X253" i="1" s="1"/>
  <c r="X302" i="1" s="1"/>
  <c r="X333" i="1" s="1"/>
  <c r="X402" i="1" s="1"/>
  <c r="X445" i="1" s="1"/>
  <c r="X529" i="1" s="1"/>
  <c r="X648" i="1" s="1"/>
  <c r="X650" i="1" s="1"/>
  <c r="W21" i="1"/>
  <c r="W53" i="1"/>
  <c r="W112" i="1" s="1"/>
  <c r="W132" i="1" s="1"/>
  <c r="W170" i="1" s="1"/>
  <c r="W253" i="1" s="1"/>
  <c r="W302" i="1" s="1"/>
  <c r="W333" i="1" s="1"/>
  <c r="W402" i="1" s="1"/>
  <c r="W445" i="1" s="1"/>
  <c r="W529" i="1" s="1"/>
  <c r="W648" i="1" s="1"/>
  <c r="W650" i="1" s="1"/>
  <c r="V21" i="1"/>
  <c r="V53" i="1"/>
  <c r="V112" i="1" s="1"/>
  <c r="V132" i="1" s="1"/>
  <c r="V170" i="1" s="1"/>
  <c r="V253" i="1" s="1"/>
  <c r="V302" i="1" s="1"/>
  <c r="V333" i="1" s="1"/>
  <c r="V402" i="1" s="1"/>
  <c r="V445" i="1" s="1"/>
  <c r="V529" i="1" s="1"/>
  <c r="V648" i="1" s="1"/>
  <c r="V650" i="1" s="1"/>
  <c r="U21" i="1"/>
  <c r="U53" i="1"/>
  <c r="U112" i="1" s="1"/>
  <c r="U132" i="1" s="1"/>
  <c r="U170" i="1" s="1"/>
  <c r="U253" i="1" s="1"/>
  <c r="U302" i="1" s="1"/>
  <c r="U333" i="1" s="1"/>
  <c r="U402" i="1" s="1"/>
  <c r="U445" i="1" s="1"/>
  <c r="U529" i="1" s="1"/>
  <c r="U648" i="1" s="1"/>
  <c r="U650" i="1" s="1"/>
  <c r="T21" i="1"/>
  <c r="T53" i="1"/>
  <c r="T112" i="1" s="1"/>
  <c r="T132" i="1" s="1"/>
  <c r="T170" i="1" s="1"/>
  <c r="T253" i="1" s="1"/>
  <c r="T302" i="1" s="1"/>
  <c r="T333" i="1" s="1"/>
  <c r="T402" i="1" s="1"/>
  <c r="T445" i="1" s="1"/>
  <c r="T529" i="1" s="1"/>
  <c r="T648" i="1" s="1"/>
  <c r="T650" i="1" s="1"/>
  <c r="S21" i="1"/>
  <c r="S53" i="1"/>
  <c r="S112" i="1" s="1"/>
  <c r="S132" i="1" s="1"/>
  <c r="S170" i="1" s="1"/>
  <c r="S253" i="1" s="1"/>
  <c r="S302" i="1" s="1"/>
  <c r="S333" i="1" s="1"/>
  <c r="S402" i="1" s="1"/>
  <c r="S445" i="1" s="1"/>
  <c r="S529" i="1" s="1"/>
  <c r="S648" i="1" s="1"/>
  <c r="S650" i="1" s="1"/>
  <c r="Q21" i="1"/>
  <c r="Q53" i="1"/>
  <c r="Q112" i="1" s="1"/>
  <c r="Q132" i="1" s="1"/>
  <c r="Q170" i="1" s="1"/>
  <c r="Q253" i="1" s="1"/>
  <c r="Q302" i="1" s="1"/>
  <c r="Q333" i="1" s="1"/>
  <c r="Q402" i="1" s="1"/>
  <c r="Q445" i="1" s="1"/>
  <c r="Q529" i="1" s="1"/>
  <c r="Q648" i="1" s="1"/>
  <c r="Q650" i="1" s="1"/>
  <c r="O21" i="1"/>
  <c r="O53" i="1"/>
  <c r="O112" i="1" s="1"/>
  <c r="O132" i="1" s="1"/>
  <c r="O170" i="1" s="1"/>
  <c r="O253" i="1" s="1"/>
  <c r="O302" i="1" s="1"/>
  <c r="O333" i="1" s="1"/>
  <c r="O402" i="1" s="1"/>
  <c r="O445" i="1" s="1"/>
  <c r="O529" i="1" s="1"/>
  <c r="O648" i="1" s="1"/>
  <c r="O650" i="1" s="1"/>
  <c r="N21" i="1"/>
  <c r="N53" i="1"/>
  <c r="N112" i="1" s="1"/>
  <c r="N132" i="1" s="1"/>
  <c r="N170" i="1" s="1"/>
  <c r="N253" i="1" s="1"/>
  <c r="N302" i="1" s="1"/>
  <c r="N333" i="1" s="1"/>
  <c r="N402" i="1" s="1"/>
  <c r="N445" i="1" s="1"/>
  <c r="N529" i="1" s="1"/>
  <c r="N648" i="1" s="1"/>
  <c r="N650" i="1" s="1"/>
  <c r="M21" i="1"/>
  <c r="M53" i="1"/>
  <c r="M112" i="1" s="1"/>
  <c r="M132" i="1" s="1"/>
  <c r="M170" i="1" s="1"/>
  <c r="M253" i="1" s="1"/>
  <c r="M302" i="1" s="1"/>
  <c r="M333" i="1" s="1"/>
  <c r="M402" i="1" s="1"/>
  <c r="M445" i="1" s="1"/>
  <c r="M529" i="1" s="1"/>
  <c r="M648" i="1" s="1"/>
  <c r="M650" i="1" s="1"/>
  <c r="L21" i="1"/>
  <c r="L53" i="1"/>
  <c r="L112" i="1" s="1"/>
  <c r="L132" i="1" s="1"/>
  <c r="L170" i="1" s="1"/>
  <c r="L253" i="1" s="1"/>
  <c r="L302" i="1" s="1"/>
  <c r="L333" i="1" s="1"/>
  <c r="L402" i="1" s="1"/>
  <c r="L445" i="1" s="1"/>
  <c r="L529" i="1" s="1"/>
  <c r="L648" i="1" s="1"/>
  <c r="L650" i="1" s="1"/>
  <c r="J21" i="1"/>
  <c r="J53" i="1"/>
  <c r="J112" i="1" s="1"/>
  <c r="J132" i="1" s="1"/>
  <c r="J170" i="1" s="1"/>
  <c r="J253" i="1" s="1"/>
  <c r="J302" i="1" s="1"/>
  <c r="J333" i="1" s="1"/>
  <c r="J402" i="1" s="1"/>
  <c r="J445" i="1" s="1"/>
  <c r="J529" i="1" s="1"/>
  <c r="J648" i="1" s="1"/>
  <c r="J650" i="1" s="1"/>
  <c r="I21" i="1"/>
  <c r="I53" i="1"/>
  <c r="I112" i="1" s="1"/>
  <c r="I132" i="1" s="1"/>
  <c r="I170" i="1" s="1"/>
  <c r="I253" i="1" s="1"/>
  <c r="I302" i="1" s="1"/>
  <c r="I333" i="1" s="1"/>
  <c r="I402" i="1" s="1"/>
  <c r="I445" i="1" s="1"/>
  <c r="I529" i="1" s="1"/>
  <c r="I648" i="1" s="1"/>
  <c r="I650" i="1" s="1"/>
  <c r="H21" i="1"/>
  <c r="H53" i="1"/>
  <c r="H112" i="1" s="1"/>
  <c r="H132" i="1" s="1"/>
  <c r="H170" i="1" s="1"/>
  <c r="H253" i="1" s="1"/>
  <c r="H302" i="1" s="1"/>
  <c r="H333" i="1" s="1"/>
  <c r="H402" i="1" s="1"/>
  <c r="H445" i="1" s="1"/>
  <c r="H529" i="1" s="1"/>
  <c r="H648" i="1" s="1"/>
  <c r="H650" i="1" s="1"/>
  <c r="F21" i="1"/>
  <c r="F53" i="1"/>
  <c r="F112" i="1" s="1"/>
  <c r="F132" i="1" s="1"/>
  <c r="F170" i="1" s="1"/>
  <c r="F253" i="1" s="1"/>
  <c r="F302" i="1" s="1"/>
  <c r="F333" i="1" s="1"/>
  <c r="F402" i="1" s="1"/>
  <c r="F445" i="1" s="1"/>
  <c r="F529" i="1" s="1"/>
  <c r="F648" i="1" s="1"/>
  <c r="F650" i="1" s="1"/>
  <c r="Z532" i="1"/>
  <c r="AB532" i="1" s="1"/>
  <c r="Z531" i="1"/>
  <c r="AB531" i="1" s="1"/>
  <c r="Z5" i="1" l="1"/>
  <c r="AB5" i="1" s="1"/>
  <c r="AB21" i="1" s="1"/>
  <c r="AB53" i="1" s="1"/>
  <c r="AB112" i="1" s="1"/>
  <c r="AB132" i="1" s="1"/>
  <c r="Z21" i="1"/>
  <c r="Z53" i="1" s="1"/>
  <c r="Z112" i="1" s="1"/>
  <c r="Z132" i="1" s="1"/>
  <c r="Z170" i="1" s="1"/>
  <c r="Z253" i="1" s="1"/>
  <c r="Z302" i="1" s="1"/>
  <c r="Z333" i="1" s="1"/>
  <c r="Z402" i="1" s="1"/>
  <c r="Z445" i="1" s="1"/>
  <c r="Z529" i="1" s="1"/>
  <c r="Z648" i="1" s="1"/>
  <c r="Z650" i="1" s="1"/>
  <c r="AB170" i="1"/>
  <c r="AB253" i="1" s="1"/>
  <c r="AB302" i="1" s="1"/>
  <c r="AB333" i="1" s="1"/>
  <c r="AB402" i="1" s="1"/>
  <c r="AB445" i="1" s="1"/>
  <c r="AB529" i="1" s="1"/>
  <c r="AB648" i="1" l="1"/>
  <c r="AB650" i="1" s="1"/>
</calcChain>
</file>

<file path=xl/sharedStrings.xml><?xml version="1.0" encoding="utf-8"?>
<sst xmlns="http://schemas.openxmlformats.org/spreadsheetml/2006/main" count="1824" uniqueCount="1054">
  <si>
    <t>č. usnesení</t>
  </si>
  <si>
    <t>Ze dne</t>
  </si>
  <si>
    <t>RO</t>
  </si>
  <si>
    <t>Zdroj příjmů</t>
  </si>
  <si>
    <t>ÚZ</t>
  </si>
  <si>
    <t>Kap. 01</t>
  </si>
  <si>
    <t>Kap. 02</t>
  </si>
  <si>
    <t>Kap. 03</t>
  </si>
  <si>
    <t>Kap. 04</t>
  </si>
  <si>
    <t>Kap. 05</t>
  </si>
  <si>
    <t>Kap. 06</t>
  </si>
  <si>
    <t>Kap. 07</t>
  </si>
  <si>
    <t>Kap. 08</t>
  </si>
  <si>
    <t>Kap. 09</t>
  </si>
  <si>
    <t>Kap. 10</t>
  </si>
  <si>
    <t>Kap. 11</t>
  </si>
  <si>
    <r>
      <t>Středočeský</t>
    </r>
    <r>
      <rPr>
        <b/>
        <sz val="8"/>
        <rFont val="Arial"/>
        <family val="2"/>
        <charset val="238"/>
      </rPr>
      <t xml:space="preserve"> fond investic</t>
    </r>
    <r>
      <rPr>
        <sz val="7"/>
        <rFont val="Arial"/>
        <family val="2"/>
        <charset val="238"/>
      </rPr>
      <t xml:space="preserve">  Kap. 12</t>
    </r>
    <r>
      <rPr>
        <sz val="10"/>
        <rFont val="Arial"/>
        <family val="2"/>
        <charset val="238"/>
      </rPr>
      <t xml:space="preserve">      </t>
    </r>
    <r>
      <rPr>
        <b/>
        <sz val="10"/>
        <rFont val="Arial"/>
        <family val="2"/>
        <charset val="238"/>
      </rPr>
      <t>ÚZ 199</t>
    </r>
  </si>
  <si>
    <t>Kap. 17</t>
  </si>
  <si>
    <t>Rezerva UZ 90</t>
  </si>
  <si>
    <t>Fond rep. UZ 40</t>
  </si>
  <si>
    <t>Celkem</t>
  </si>
  <si>
    <t>Kap. 20</t>
  </si>
  <si>
    <t>Kap.21</t>
  </si>
  <si>
    <t>Schválený rozpočet</t>
  </si>
  <si>
    <t>Havárie ÚZ 901</t>
  </si>
  <si>
    <t>Kap. 13</t>
  </si>
  <si>
    <t>Předfinan. a kofinancování projektů EU</t>
  </si>
  <si>
    <t>Upravený rozpočet    2014 - výdaje</t>
  </si>
  <si>
    <t>4-9/2013/ZK</t>
  </si>
  <si>
    <t>Kap. 23</t>
  </si>
  <si>
    <t>015-01/2014/RK</t>
  </si>
  <si>
    <t>kap. 08 - kofinancování projektů EU</t>
  </si>
  <si>
    <t>016-01/2014/RK</t>
  </si>
  <si>
    <t>kofinancování projektů EU</t>
  </si>
  <si>
    <t>předfinancování projektů EU</t>
  </si>
  <si>
    <t>010-02/2014/RK</t>
  </si>
  <si>
    <t>navýšení kap. 05 - přebytek hospodaření r. 2013</t>
  </si>
  <si>
    <t>33019</t>
  </si>
  <si>
    <t>33910</t>
  </si>
  <si>
    <t>rozpočet Sociálního fondu - kap. 20</t>
  </si>
  <si>
    <t>029-02/2014/RK</t>
  </si>
  <si>
    <t>025-03/2014/RK</t>
  </si>
  <si>
    <t>002/20/2014</t>
  </si>
  <si>
    <t>014/17/2014</t>
  </si>
  <si>
    <t>navýšení kap. 17 - přebytek hospodaření r. 2013</t>
  </si>
  <si>
    <t>13233</t>
  </si>
  <si>
    <t>026-03/2014/RK</t>
  </si>
  <si>
    <t>015/17/2014</t>
  </si>
  <si>
    <t>027-03/2014/RK</t>
  </si>
  <si>
    <t>016/17/2014</t>
  </si>
  <si>
    <t>012-04/2014/RK</t>
  </si>
  <si>
    <t>017/05/2014</t>
  </si>
  <si>
    <t>kap. 05 - předfinancování projektů EU</t>
  </si>
  <si>
    <t>999</t>
  </si>
  <si>
    <t>převod z kap. 23 na kofinancování projektu</t>
  </si>
  <si>
    <t>převod z kap. 23 na kofinancování a předfinanc.</t>
  </si>
  <si>
    <t>převod z kap. 23 na předfinancování projektů EU</t>
  </si>
  <si>
    <t>032-04/2014/RK</t>
  </si>
  <si>
    <t>013/17/2014</t>
  </si>
  <si>
    <t>048-04/2014/RK</t>
  </si>
  <si>
    <t>018/06/2014</t>
  </si>
  <si>
    <t>navýšení kap. 06 - přebytek hospodaření r. 2013</t>
  </si>
  <si>
    <t>609</t>
  </si>
  <si>
    <t>007-05/2014/RK</t>
  </si>
  <si>
    <t>Upravený rozpočet k 31.1.2014</t>
  </si>
  <si>
    <t>888</t>
  </si>
  <si>
    <t>031/04/2014</t>
  </si>
  <si>
    <t>navýšení kap. 04 - přebytek hospodaření r. 2013</t>
  </si>
  <si>
    <t>482</t>
  </si>
  <si>
    <t>013-05/2014/RK</t>
  </si>
  <si>
    <t>035/08/2014</t>
  </si>
  <si>
    <t>navýšení kap. 08 - přebytek hospodaření r. 2013</t>
  </si>
  <si>
    <t>14013</t>
  </si>
  <si>
    <t>025/05/2014</t>
  </si>
  <si>
    <t>039-05/2014/RK</t>
  </si>
  <si>
    <t>030/17/2014</t>
  </si>
  <si>
    <t>kap. 17 - předfinancování projektů EU</t>
  </si>
  <si>
    <t>008-06/2014/RK</t>
  </si>
  <si>
    <t>040/08/2014</t>
  </si>
  <si>
    <t>009-06/2014/RK</t>
  </si>
  <si>
    <t>041/08/2014</t>
  </si>
  <si>
    <t>010-06/2014/RK</t>
  </si>
  <si>
    <t>033/05/2014</t>
  </si>
  <si>
    <t>011-06/2014/RK</t>
  </si>
  <si>
    <t>034/05/2014</t>
  </si>
  <si>
    <t>012-06/2014/RK</t>
  </si>
  <si>
    <t>037/05/2014</t>
  </si>
  <si>
    <t>navýšení kap. 05 - zapojení dotace MŠMT</t>
  </si>
  <si>
    <t>33166</t>
  </si>
  <si>
    <t>026-06/2014/RK</t>
  </si>
  <si>
    <t>047/17/2014</t>
  </si>
  <si>
    <t>navýšení kap. 17 - zapojení státního příspěvku</t>
  </si>
  <si>
    <t>13307</t>
  </si>
  <si>
    <t>006-07/2014/RK</t>
  </si>
  <si>
    <t>044/09/2014</t>
  </si>
  <si>
    <t>navýšení kap. 09 - přebytek hospodaření r. 2013</t>
  </si>
  <si>
    <t>008-07/2014/RK</t>
  </si>
  <si>
    <t>045/09/2014</t>
  </si>
  <si>
    <t>navýšení kap. 09 - zapojení dotace MŠMT</t>
  </si>
  <si>
    <t>33030</t>
  </si>
  <si>
    <t>011-07/2014/RK</t>
  </si>
  <si>
    <t>032/05/2014</t>
  </si>
  <si>
    <t>82005</t>
  </si>
  <si>
    <t>82505</t>
  </si>
  <si>
    <t>012-07/2014/RK</t>
  </si>
  <si>
    <t>038/05/2014</t>
  </si>
  <si>
    <t>33354</t>
  </si>
  <si>
    <t>025-07/2014/RK</t>
  </si>
  <si>
    <t>revokace usn.č.032-04/2014/RK z 27.1.14</t>
  </si>
  <si>
    <t>026-07/2014/RK</t>
  </si>
  <si>
    <t>revokace usn.č.025-03/2014/RK z 20.1.14</t>
  </si>
  <si>
    <t>027-07/2014/RK</t>
  </si>
  <si>
    <t>revokace usn.č.026-03/2014/RK z 20.1.14</t>
  </si>
  <si>
    <t>028-07/2014/RK</t>
  </si>
  <si>
    <t>revokace usn.č.027-03/2014/RK z 20.1.14</t>
  </si>
  <si>
    <t>048-07/2014/RK</t>
  </si>
  <si>
    <t>047/04/2014</t>
  </si>
  <si>
    <t>navýšení kap.04 - zapojení prostředků z fondů EU</t>
  </si>
  <si>
    <t>049-07/2014/RK</t>
  </si>
  <si>
    <t>048/04/2014</t>
  </si>
  <si>
    <t>Upravený rozpočet k 28.02.2014</t>
  </si>
  <si>
    <t>040-10/2014/ZK</t>
  </si>
  <si>
    <t>038-07/2014/RK</t>
  </si>
  <si>
    <t>020/23/2014</t>
  </si>
  <si>
    <t>rozdělení vázaného přebytku z r.2013</t>
  </si>
  <si>
    <t>008/05/2014</t>
  </si>
  <si>
    <t>002/08/2014</t>
  </si>
  <si>
    <t>001/08/2014</t>
  </si>
  <si>
    <t>v Kč</t>
  </si>
  <si>
    <t>010-08/2014/RK</t>
  </si>
  <si>
    <t>026/05/2014</t>
  </si>
  <si>
    <t>33353</t>
  </si>
  <si>
    <t>011-08/2014/RK</t>
  </si>
  <si>
    <t>036/05/2014</t>
  </si>
  <si>
    <t>kap. 05 - kofinancování projektů EU</t>
  </si>
  <si>
    <t>012-08/2014/RK</t>
  </si>
  <si>
    <t>049/05/2014</t>
  </si>
  <si>
    <t>33435</t>
  </si>
  <si>
    <t>33018</t>
  </si>
  <si>
    <t>33160</t>
  </si>
  <si>
    <t>33457</t>
  </si>
  <si>
    <t>33215</t>
  </si>
  <si>
    <t>015-08/2014/RK</t>
  </si>
  <si>
    <t>060/05/2014</t>
  </si>
  <si>
    <t>016-08/2014/RK</t>
  </si>
  <si>
    <t>057/05/2014</t>
  </si>
  <si>
    <t>017-08/2014/RK</t>
  </si>
  <si>
    <t>059/05/2014</t>
  </si>
  <si>
    <t>031-08/2014/RK</t>
  </si>
  <si>
    <t>054/10/2014</t>
  </si>
  <si>
    <t>navýšení kap. 10 - zapojení dotace MF</t>
  </si>
  <si>
    <t>98278</t>
  </si>
  <si>
    <t>044-08/2014/RK</t>
  </si>
  <si>
    <t>055/17/2014</t>
  </si>
  <si>
    <t>051-08/2014/RK</t>
  </si>
  <si>
    <t>053/07/2014</t>
  </si>
  <si>
    <t>navýšení kap. 07 - přebytek hospodaření r. 2013</t>
  </si>
  <si>
    <t>053-08/2014/RK</t>
  </si>
  <si>
    <t>064/08/2014</t>
  </si>
  <si>
    <t>navýšení kap.03 - převod projektu z kap.08</t>
  </si>
  <si>
    <t>004-09/2014/RK</t>
  </si>
  <si>
    <t>062/04/2014</t>
  </si>
  <si>
    <t>kap. 04 - kofinancování projektů EU</t>
  </si>
  <si>
    <t>navýšení kap.05 - z odvedených příj. z pronájmu</t>
  </si>
  <si>
    <t>40</t>
  </si>
  <si>
    <t>006-09/2014/RK</t>
  </si>
  <si>
    <t>066/05/2014</t>
  </si>
  <si>
    <t>027-09/2014/RK</t>
  </si>
  <si>
    <t>068/17/2014</t>
  </si>
  <si>
    <t>032-09/2014/RK</t>
  </si>
  <si>
    <t>067/08/2014</t>
  </si>
  <si>
    <t>navýšení kap.03 - převod prostředků z kap.08</t>
  </si>
  <si>
    <t>036-09/2014/RK</t>
  </si>
  <si>
    <t>061/04/2014</t>
  </si>
  <si>
    <t>navýšení kap. 04 - zapojení dotace ROP</t>
  </si>
  <si>
    <t>029-10/2014/RK</t>
  </si>
  <si>
    <t>070/09/2014</t>
  </si>
  <si>
    <t>030-10/2014/RK</t>
  </si>
  <si>
    <t>revokace usn.č.053-08/2014/RK z 3.3.2014</t>
  </si>
  <si>
    <t>039-10/2014/RK</t>
  </si>
  <si>
    <t>024/03/2014</t>
  </si>
  <si>
    <t>005-11/2014/RK</t>
  </si>
  <si>
    <t>069/05/2014</t>
  </si>
  <si>
    <t>006-11/2014/RK</t>
  </si>
  <si>
    <t>071/05/2014</t>
  </si>
  <si>
    <t>navýšení kap. 05 - zapojení dotace ROP</t>
  </si>
  <si>
    <t>007-11/2014/RK</t>
  </si>
  <si>
    <t>073/05/2014</t>
  </si>
  <si>
    <t>031-11/2014/RK</t>
  </si>
  <si>
    <t>078/08/2014</t>
  </si>
  <si>
    <t>032-11/2014/RK</t>
  </si>
  <si>
    <t>navýšení kap. 08 - z prostředků na havárie</t>
  </si>
  <si>
    <t>901</t>
  </si>
  <si>
    <t>084/08/2014</t>
  </si>
  <si>
    <t>042-11/2014/RK</t>
  </si>
  <si>
    <t>080/04/2014</t>
  </si>
  <si>
    <t>043-11/2014/RK</t>
  </si>
  <si>
    <t>081/04/2014</t>
  </si>
  <si>
    <t>006-12/2014/RK</t>
  </si>
  <si>
    <t>093/04/2014</t>
  </si>
  <si>
    <t>011-12/2014/RK</t>
  </si>
  <si>
    <t>076/05/2014</t>
  </si>
  <si>
    <t>024-12/2014/RK</t>
  </si>
  <si>
    <t>085/17/2014</t>
  </si>
  <si>
    <t>027-12/2014/RK</t>
  </si>
  <si>
    <t>087/09/2014</t>
  </si>
  <si>
    <t>028-12/2014/RK</t>
  </si>
  <si>
    <t>088/09/2014</t>
  </si>
  <si>
    <t>33012</t>
  </si>
  <si>
    <t>029-12/2014/RK</t>
  </si>
  <si>
    <t>072/11/2014</t>
  </si>
  <si>
    <t>navýšení kap. 05 - převod prostředků z kap.11</t>
  </si>
  <si>
    <t>8</t>
  </si>
  <si>
    <t>převod z kap.11</t>
  </si>
  <si>
    <t>040-12/2014/RK</t>
  </si>
  <si>
    <t>091/02/2014</t>
  </si>
  <si>
    <t>Upravený rozpočet k 31.03.2014</t>
  </si>
  <si>
    <t>navýšení kap. 23 - převod prostředků z kap.02</t>
  </si>
  <si>
    <t>010-13/2014/RK</t>
  </si>
  <si>
    <t>099/05/2014</t>
  </si>
  <si>
    <t>024-13/2014/RK</t>
  </si>
  <si>
    <t>101/07/2014</t>
  </si>
  <si>
    <t>navýšení kap. 07 - zapojení dotace MF</t>
  </si>
  <si>
    <t>98297</t>
  </si>
  <si>
    <t>041-13/2014/RK</t>
  </si>
  <si>
    <t>109/06/2014</t>
  </si>
  <si>
    <t>99</t>
  </si>
  <si>
    <t>navýšení kap. 06 - převod z kap.01-nákup vzorku</t>
  </si>
  <si>
    <t>008-14/2014/RK</t>
  </si>
  <si>
    <t>103/05/2014</t>
  </si>
  <si>
    <t>33163</t>
  </si>
  <si>
    <t>33244</t>
  </si>
  <si>
    <t>33023</t>
  </si>
  <si>
    <t>33043</t>
  </si>
  <si>
    <t>33038</t>
  </si>
  <si>
    <t>009-14/2014/RK</t>
  </si>
  <si>
    <t>104/05/2014</t>
  </si>
  <si>
    <t>navýšení kap. 05 - přímé neinv.náklady</t>
  </si>
  <si>
    <t>024-14/2014/RK</t>
  </si>
  <si>
    <t>092/17/2014</t>
  </si>
  <si>
    <t>025-14/2014/RK</t>
  </si>
  <si>
    <t>102/17/2014</t>
  </si>
  <si>
    <t>navýšení kap. 17 - zapojení dotace MPSV</t>
  </si>
  <si>
    <t>026-14/2014/RK</t>
  </si>
  <si>
    <t>110/17/2014</t>
  </si>
  <si>
    <t xml:space="preserve">015-11/2014/ZK </t>
  </si>
  <si>
    <t>86/01/2014</t>
  </si>
  <si>
    <t>navýšení kap. 01 - zapojení dotace MV</t>
  </si>
  <si>
    <t>14004</t>
  </si>
  <si>
    <t>012-11/2014/ZK</t>
  </si>
  <si>
    <t>rozdělení přebytku hospodaření SK z roku 2013</t>
  </si>
  <si>
    <t>Upravený rozpočet k 30.04.2014</t>
  </si>
  <si>
    <t>043-11/2014/ZK</t>
  </si>
  <si>
    <t>89/05/2014</t>
  </si>
  <si>
    <t>036-13/2014/RK</t>
  </si>
  <si>
    <t>097/20/2014</t>
  </si>
  <si>
    <t>navýšení kap. 20 - sociální fond</t>
  </si>
  <si>
    <t>008-15/2014/RK</t>
  </si>
  <si>
    <t>111/05/2014</t>
  </si>
  <si>
    <t>010-15/2014/RK</t>
  </si>
  <si>
    <t>114/05/2014</t>
  </si>
  <si>
    <t>33044</t>
  </si>
  <si>
    <t>33024</t>
  </si>
  <si>
    <t>011-15/2014/RK</t>
  </si>
  <si>
    <t>121/05/2014</t>
  </si>
  <si>
    <t>kofinancování projektů EU - kap.17</t>
  </si>
  <si>
    <t>kofinancování projektů EU - kap.05</t>
  </si>
  <si>
    <t>012-15/2014/RK</t>
  </si>
  <si>
    <t>115/05/2014</t>
  </si>
  <si>
    <t>013-15/2014/RK</t>
  </si>
  <si>
    <t>123/05/2014</t>
  </si>
  <si>
    <t>navýšení kap. 05 - z odvedených příj. z pronájmu</t>
  </si>
  <si>
    <t>066-15/2014/RK</t>
  </si>
  <si>
    <t>107/07/2014</t>
  </si>
  <si>
    <t>98335</t>
  </si>
  <si>
    <t>navýšení kap. 07 - z odvedených příj. z pronájmu</t>
  </si>
  <si>
    <t>067-15/2014/RK</t>
  </si>
  <si>
    <t>116/07/2014</t>
  </si>
  <si>
    <t>068-15/2014/RK</t>
  </si>
  <si>
    <t>118/07/2014</t>
  </si>
  <si>
    <t>navýšení kap. 21 - vrácení nevyčerp.dotace SR</t>
  </si>
  <si>
    <t>98011</t>
  </si>
  <si>
    <t>072-15/2014/RK</t>
  </si>
  <si>
    <t>117/08/2014</t>
  </si>
  <si>
    <t>073-15/2014/RK</t>
  </si>
  <si>
    <t>122/08/2014</t>
  </si>
  <si>
    <t>074-15/2014/RK</t>
  </si>
  <si>
    <t>128/09/2014</t>
  </si>
  <si>
    <t>092-15/2014/RK</t>
  </si>
  <si>
    <t>125/06/2014</t>
  </si>
  <si>
    <t>navýšení kap. 06 - převod z havarijních oprav</t>
  </si>
  <si>
    <t>095-15/2014/RK</t>
  </si>
  <si>
    <t>119/03/2014</t>
  </si>
  <si>
    <t>024-16/2014/RK</t>
  </si>
  <si>
    <t>133/10/2014</t>
  </si>
  <si>
    <t>kofinancování projektů EU - kap.10</t>
  </si>
  <si>
    <t>034-16/2014/RK</t>
  </si>
  <si>
    <t>120/11/2014</t>
  </si>
  <si>
    <t>navýšení kap. 11 z váz.přebytku - pojištění</t>
  </si>
  <si>
    <t>902</t>
  </si>
  <si>
    <t>004-17/2014/RK</t>
  </si>
  <si>
    <t>135/05/2014</t>
  </si>
  <si>
    <t>33049</t>
  </si>
  <si>
    <t>006-17/2014/RK</t>
  </si>
  <si>
    <t>138/05/2014</t>
  </si>
  <si>
    <t>013-17/2014/RK</t>
  </si>
  <si>
    <t>139/23/2014</t>
  </si>
  <si>
    <t>navýšení kap. 23 - zapojení dotace MF - volby</t>
  </si>
  <si>
    <t>98348</t>
  </si>
  <si>
    <t>032-17/2014/RK</t>
  </si>
  <si>
    <t>136/06/2014</t>
  </si>
  <si>
    <t>navýšení kap. 06 - zapojení dotace MK</t>
  </si>
  <si>
    <t>34070</t>
  </si>
  <si>
    <t>033-17/2014/RK</t>
  </si>
  <si>
    <t>140/06/2014</t>
  </si>
  <si>
    <t>34053</t>
  </si>
  <si>
    <t>041-17/2014/RK</t>
  </si>
  <si>
    <t>142/04/2014</t>
  </si>
  <si>
    <t>kofinancování projektů EU - kap.04</t>
  </si>
  <si>
    <t>042-17/2014/RK</t>
  </si>
  <si>
    <t>143/04/2014</t>
  </si>
  <si>
    <t>044-17/2014/RK</t>
  </si>
  <si>
    <t>144/17/2014</t>
  </si>
  <si>
    <t>předfinancování projektů EU - kap. 17</t>
  </si>
  <si>
    <t>kofinancování projektů EU - kap. 03</t>
  </si>
  <si>
    <t>předfinancování projektů EU - kap.03</t>
  </si>
  <si>
    <t>Upravený rozpočet k 31.05.2014</t>
  </si>
  <si>
    <t>VRO 06/10/2014 - kap.10-popl.za odběr pod.vody191</t>
  </si>
  <si>
    <t>007-18/2014/RK</t>
  </si>
  <si>
    <t>160/04/2014</t>
  </si>
  <si>
    <t>008-18/2014/RK</t>
  </si>
  <si>
    <t>161/04/2014</t>
  </si>
  <si>
    <t>kofinancování projektů EU - kap. 04</t>
  </si>
  <si>
    <t>021-18/2014/RK</t>
  </si>
  <si>
    <t>141/05/2014</t>
  </si>
  <si>
    <t>33025</t>
  </si>
  <si>
    <t>022-18/2014/RK</t>
  </si>
  <si>
    <t>145/05/2014</t>
  </si>
  <si>
    <t>023-18/2014/RK</t>
  </si>
  <si>
    <t>146/05/2014</t>
  </si>
  <si>
    <t>navýšení kap. 02 - soutěž</t>
  </si>
  <si>
    <t>převod z kap.05 do kap. 02</t>
  </si>
  <si>
    <t>008</t>
  </si>
  <si>
    <t>024-18/2014/RK</t>
  </si>
  <si>
    <t>153/05/2014</t>
  </si>
  <si>
    <t>025-18/2014/RK</t>
  </si>
  <si>
    <t>155/05/2014</t>
  </si>
  <si>
    <t>151/23/2014</t>
  </si>
  <si>
    <t>navýšení kap. 23 -vratky půjček obcím</t>
  </si>
  <si>
    <t>052-18/2014/RK</t>
  </si>
  <si>
    <t>134/10/2014</t>
  </si>
  <si>
    <t>kofinancování projektů EU - kap. 10</t>
  </si>
  <si>
    <t>067-18/2014/RK</t>
  </si>
  <si>
    <t>163/07/2014</t>
  </si>
  <si>
    <t>069-18/2014/RK</t>
  </si>
  <si>
    <t>148/08/2014</t>
  </si>
  <si>
    <t>navýšení kap. 08 - zapojení dotace MF</t>
  </si>
  <si>
    <t>98035</t>
  </si>
  <si>
    <t>070-18/2014/RK</t>
  </si>
  <si>
    <t>149/08/2014</t>
  </si>
  <si>
    <t>převod z kap.08 do kap. 02</t>
  </si>
  <si>
    <t>071-18/2014/RK</t>
  </si>
  <si>
    <t>150/09/2014</t>
  </si>
  <si>
    <t>073-18/2014/RK</t>
  </si>
  <si>
    <t>156/08/2014</t>
  </si>
  <si>
    <t>kofinancování projektů EU - kap. 08</t>
  </si>
  <si>
    <t>předfinancování projektů EU - kap.08</t>
  </si>
  <si>
    <t>074-18/2014/RK</t>
  </si>
  <si>
    <t>157/08/2014</t>
  </si>
  <si>
    <t>075-18/2014/RK</t>
  </si>
  <si>
    <t>159/08/2014</t>
  </si>
  <si>
    <t>076-18/2014/RK</t>
  </si>
  <si>
    <t>162/09/2014</t>
  </si>
  <si>
    <t>078-18/2014/RK</t>
  </si>
  <si>
    <t>165/09/2014</t>
  </si>
  <si>
    <t>navýšení kap. 09 - zapojení dotace MŠMT - vratka</t>
  </si>
  <si>
    <t>112-18/2014/RK</t>
  </si>
  <si>
    <t>113/06/2014</t>
  </si>
  <si>
    <t>kofinancování projektů EU - kap. 06</t>
  </si>
  <si>
    <t>113-18/2014/RK</t>
  </si>
  <si>
    <t>158/06/2014</t>
  </si>
  <si>
    <t>34544</t>
  </si>
  <si>
    <t>013-19/2014/RK</t>
  </si>
  <si>
    <t>172/05/2014</t>
  </si>
  <si>
    <t>014-19/2014/RK</t>
  </si>
  <si>
    <t>173/05/2014</t>
  </si>
  <si>
    <t>024-19/2014/RK</t>
  </si>
  <si>
    <t>166/10/2014</t>
  </si>
  <si>
    <t>029-19/2014/RK</t>
  </si>
  <si>
    <t>168/17/2014</t>
  </si>
  <si>
    <t>031-19/2014/RK</t>
  </si>
  <si>
    <t>178/17/2014</t>
  </si>
  <si>
    <t>036-19/2014/RK</t>
  </si>
  <si>
    <t>167/07/2014</t>
  </si>
  <si>
    <t>35018</t>
  </si>
  <si>
    <t>039-19/2014/RK</t>
  </si>
  <si>
    <t>169/09/2014</t>
  </si>
  <si>
    <t>33006</t>
  </si>
  <si>
    <t>040-19/2014/RK</t>
  </si>
  <si>
    <t>171/09/2014</t>
  </si>
  <si>
    <t>navýšení kap. 09 - zapojení úroků z účtů</t>
  </si>
  <si>
    <t>33007</t>
  </si>
  <si>
    <t>051-19/2014/RK</t>
  </si>
  <si>
    <t>175/03/2014</t>
  </si>
  <si>
    <t>011-20/2014/RK</t>
  </si>
  <si>
    <t>179/05/2014</t>
  </si>
  <si>
    <t>33047</t>
  </si>
  <si>
    <t>33050</t>
  </si>
  <si>
    <t>33040</t>
  </si>
  <si>
    <t>012-20/2014/RK</t>
  </si>
  <si>
    <t>180/05/2014</t>
  </si>
  <si>
    <t>033-20/2014/RK</t>
  </si>
  <si>
    <t>183/17/2014</t>
  </si>
  <si>
    <t>034-20/2014/RK</t>
  </si>
  <si>
    <t>184/17/2014</t>
  </si>
  <si>
    <t>navýšení kap. 17 - zapojení dotace MV</t>
  </si>
  <si>
    <t>14018</t>
  </si>
  <si>
    <t>042-20/2014/RK</t>
  </si>
  <si>
    <t>187/08/2014</t>
  </si>
  <si>
    <t>051-20/2014/RK</t>
  </si>
  <si>
    <t>186/06/2014</t>
  </si>
  <si>
    <t>navýšení kap. 06 - z odvedených příj. z pronájmu</t>
  </si>
  <si>
    <t>059-12/2014/ZK</t>
  </si>
  <si>
    <t>164/08/2014</t>
  </si>
  <si>
    <t>navýšení kap. 08 - zapojení zahraniční dotace</t>
  </si>
  <si>
    <t>067-21/2014/RK</t>
  </si>
  <si>
    <t>188/08/2014</t>
  </si>
  <si>
    <t>004-21/2014/RK</t>
  </si>
  <si>
    <t>204/04/2014</t>
  </si>
  <si>
    <t>005-21/2014/RK</t>
  </si>
  <si>
    <t>205/04/2014</t>
  </si>
  <si>
    <t>007-21/2014/RK</t>
  </si>
  <si>
    <t>191/05/2014</t>
  </si>
  <si>
    <t>33426</t>
  </si>
  <si>
    <t>008-21/2014/RK</t>
  </si>
  <si>
    <t>193/05/2014</t>
  </si>
  <si>
    <t>009-21/2014/RK</t>
  </si>
  <si>
    <t>195/05/2014</t>
  </si>
  <si>
    <t>010-21/2014/RK</t>
  </si>
  <si>
    <t>196/05/2014</t>
  </si>
  <si>
    <t>038-21/2014/RK</t>
  </si>
  <si>
    <t>192/10/2014</t>
  </si>
  <si>
    <t>047-21/2014/RK</t>
  </si>
  <si>
    <t>203/17/2014</t>
  </si>
  <si>
    <t>navýšení kap. 17 - zapojení dotace ROP</t>
  </si>
  <si>
    <t>050-21/2014/RK</t>
  </si>
  <si>
    <t>211/17/2014</t>
  </si>
  <si>
    <t>051-21/2014/RK</t>
  </si>
  <si>
    <t>212/17/2014</t>
  </si>
  <si>
    <t>kofinancování projektů EU - kap. 17</t>
  </si>
  <si>
    <t>206/11/2014</t>
  </si>
  <si>
    <t>navýšení kap. 11 z kap. 23 - pojištění</t>
  </si>
  <si>
    <t>903</t>
  </si>
  <si>
    <t>085-21/2014/RK</t>
  </si>
  <si>
    <t>185/07/2014</t>
  </si>
  <si>
    <t>kofinancování projektů EU - kap. 07</t>
  </si>
  <si>
    <t>předfinancování projektů EU - kap.07</t>
  </si>
  <si>
    <t>086-21/2014/RK</t>
  </si>
  <si>
    <t>194/07/2014</t>
  </si>
  <si>
    <t>008-12/2014/ZK</t>
  </si>
  <si>
    <t>010-12/2014/ZK</t>
  </si>
  <si>
    <t>154/04/2014</t>
  </si>
  <si>
    <t>navýšení kap. 04 - poskytnutí daru</t>
  </si>
  <si>
    <t>Upravený rozpočet k 30.06.2014</t>
  </si>
  <si>
    <t>048-12/2014/ZK</t>
  </si>
  <si>
    <t>127/05/2014</t>
  </si>
  <si>
    <t>předfinancování projektů EU - kap.05</t>
  </si>
  <si>
    <t>Upravený rozpočet k 31.07.2014</t>
  </si>
  <si>
    <t xml:space="preserve">025-22/2014/RK </t>
  </si>
  <si>
    <t>209/05/2014</t>
  </si>
  <si>
    <t xml:space="preserve">026-22/2014/RK </t>
  </si>
  <si>
    <t>210/05/2014</t>
  </si>
  <si>
    <t xml:space="preserve">029-22/2014/RK </t>
  </si>
  <si>
    <t>220/05/2014</t>
  </si>
  <si>
    <t xml:space="preserve">030-22/2014/RK </t>
  </si>
  <si>
    <t>221/05/2014</t>
  </si>
  <si>
    <t xml:space="preserve">031-22/2014/RK </t>
  </si>
  <si>
    <t>222/05/2014</t>
  </si>
  <si>
    <t xml:space="preserve">032-22/2014/RK </t>
  </si>
  <si>
    <t>225/05/2014</t>
  </si>
  <si>
    <t>kofinancování projektů EU - kap. 05</t>
  </si>
  <si>
    <t xml:space="preserve">040-22/2014/RK </t>
  </si>
  <si>
    <t>216/10/2014</t>
  </si>
  <si>
    <t xml:space="preserve">048-22/2014/RK </t>
  </si>
  <si>
    <t>229/17/2014</t>
  </si>
  <si>
    <t>13305</t>
  </si>
  <si>
    <t xml:space="preserve">059-22/2014/RK </t>
  </si>
  <si>
    <t>224/07/2014</t>
  </si>
  <si>
    <t xml:space="preserve">060-22/2014/RK </t>
  </si>
  <si>
    <t>232/07/2014</t>
  </si>
  <si>
    <t xml:space="preserve">061-22/2014/RK </t>
  </si>
  <si>
    <t>202/08/2014</t>
  </si>
  <si>
    <t xml:space="preserve">062-22/2014/RK </t>
  </si>
  <si>
    <t>213/08/2014</t>
  </si>
  <si>
    <t xml:space="preserve">063-22/2014/RK </t>
  </si>
  <si>
    <t>218/09/2014</t>
  </si>
  <si>
    <t xml:space="preserve">085-22/2014/RK </t>
  </si>
  <si>
    <t>214/02/2014</t>
  </si>
  <si>
    <t>navýšení kap. 02 - proúčtování DPPO SK</t>
  </si>
  <si>
    <t xml:space="preserve">090-22/2014/RK </t>
  </si>
  <si>
    <t>235/04/2014</t>
  </si>
  <si>
    <t>navýšení kap. 04 - zapojení dotace MD</t>
  </si>
  <si>
    <t>27355</t>
  </si>
  <si>
    <t xml:space="preserve">006-23/2014/RK </t>
  </si>
  <si>
    <t>244/01/2014</t>
  </si>
  <si>
    <t>navýšení kap. 21 - vratka dotace z r. 2013 do SR</t>
  </si>
  <si>
    <t xml:space="preserve">007-23/2014/RK </t>
  </si>
  <si>
    <t>246/01/2014</t>
  </si>
  <si>
    <t xml:space="preserve">016-23/2014/RK </t>
  </si>
  <si>
    <t>197/05/2014</t>
  </si>
  <si>
    <t xml:space="preserve">017-23/2014/RK </t>
  </si>
  <si>
    <t>231/05/2014</t>
  </si>
  <si>
    <t>navýšení kap. 05 - převod z kap. 10</t>
  </si>
  <si>
    <t xml:space="preserve">020-23/2014/RK </t>
  </si>
  <si>
    <t>240/05/2014</t>
  </si>
  <si>
    <t>navýšení kap. 05 - vratka dotace z r. 2013 do SR</t>
  </si>
  <si>
    <t xml:space="preserve">021-23/2014/RK </t>
  </si>
  <si>
    <t>241/05/2014</t>
  </si>
  <si>
    <t xml:space="preserve">022-23/2014/RK </t>
  </si>
  <si>
    <t>242/05/2014</t>
  </si>
  <si>
    <t>82001</t>
  </si>
  <si>
    <t>82501</t>
  </si>
  <si>
    <t xml:space="preserve">023-23/2014/RK </t>
  </si>
  <si>
    <t>243/05/2014</t>
  </si>
  <si>
    <t xml:space="preserve">044-23/2014/RK </t>
  </si>
  <si>
    <t>230/23/2014</t>
  </si>
  <si>
    <t>navýšení kap. 23 - zapojení fin.vypořádání z 2013</t>
  </si>
  <si>
    <t xml:space="preserve">045-23/2014/RK </t>
  </si>
  <si>
    <t>237/21/2014</t>
  </si>
  <si>
    <t>navýšení kap. 21 - zapojení fin.vypořádání z 2013</t>
  </si>
  <si>
    <t xml:space="preserve">074-23/2014/RK </t>
  </si>
  <si>
    <t>226/07/2014</t>
  </si>
  <si>
    <t xml:space="preserve">080-23/2014/RK </t>
  </si>
  <si>
    <t>223/08/2014</t>
  </si>
  <si>
    <t xml:space="preserve">081-23/2014/RK </t>
  </si>
  <si>
    <t>247/08/2014</t>
  </si>
  <si>
    <t>navýšení kap. 08 - převod z kap. 23</t>
  </si>
  <si>
    <t xml:space="preserve">082-23/2014/RK </t>
  </si>
  <si>
    <t>234/09/2014</t>
  </si>
  <si>
    <t>VRO 08/10/2014 - kap.10-navýšení FŽP</t>
  </si>
  <si>
    <t>191</t>
  </si>
  <si>
    <t>122</t>
  </si>
  <si>
    <t>navýšení kap. 02 - převod z kap. 01</t>
  </si>
  <si>
    <t xml:space="preserve">013-24/2014/RK </t>
  </si>
  <si>
    <t>250/04/2014</t>
  </si>
  <si>
    <t>navýšení kap. 04 - zapojení dotace SFDI</t>
  </si>
  <si>
    <t>91628</t>
  </si>
  <si>
    <t xml:space="preserve">014-24/2014/RK </t>
  </si>
  <si>
    <t>267/04/2014</t>
  </si>
  <si>
    <t xml:space="preserve">015-24/2014/RK </t>
  </si>
  <si>
    <t>268/04/2014</t>
  </si>
  <si>
    <t>navýšení kap. 04 - zapojení dotace SFŽP</t>
  </si>
  <si>
    <t>15827</t>
  </si>
  <si>
    <t>90877</t>
  </si>
  <si>
    <t xml:space="preserve">027-24/2014/RK </t>
  </si>
  <si>
    <t>259/05/2014</t>
  </si>
  <si>
    <t xml:space="preserve">035-24/2014/RK </t>
  </si>
  <si>
    <t>248/10/2014</t>
  </si>
  <si>
    <t xml:space="preserve">037-24/2014/RK </t>
  </si>
  <si>
    <t>257/10/2014</t>
  </si>
  <si>
    <t>navýšení kap. 04 - zapojení dotace MF</t>
  </si>
  <si>
    <t xml:space="preserve">061-24/2014/RK </t>
  </si>
  <si>
    <t>269/17/2014</t>
  </si>
  <si>
    <t xml:space="preserve">062-24/2014/RK </t>
  </si>
  <si>
    <t>270/17/2014</t>
  </si>
  <si>
    <t xml:space="preserve">075-24/2014/RK </t>
  </si>
  <si>
    <t>264/08/2014</t>
  </si>
  <si>
    <t>navýšení kap. 23 - vratka nedočerpané dotace</t>
  </si>
  <si>
    <t xml:space="preserve">078-24/2014/RK </t>
  </si>
  <si>
    <t>253/08/2014</t>
  </si>
  <si>
    <t>navýšení kap. 08 - převod z kap. 10</t>
  </si>
  <si>
    <t xml:space="preserve">021-26/2014/RK </t>
  </si>
  <si>
    <t>274/05/2014</t>
  </si>
  <si>
    <t>navýšení kap. 05 - zapojení dotace MPSV</t>
  </si>
  <si>
    <t xml:space="preserve">026-26/2014/RK </t>
  </si>
  <si>
    <t>291/05/2014</t>
  </si>
  <si>
    <t xml:space="preserve">057-26/2014/RK </t>
  </si>
  <si>
    <t>286/17/2014</t>
  </si>
  <si>
    <t xml:space="preserve">066-26/2014/RK </t>
  </si>
  <si>
    <t>292/07/2014</t>
  </si>
  <si>
    <t xml:space="preserve">067-26/2014/RK </t>
  </si>
  <si>
    <t>293/07/2014</t>
  </si>
  <si>
    <t xml:space="preserve">070-26/2014/RK </t>
  </si>
  <si>
    <t>271/09/2014</t>
  </si>
  <si>
    <t xml:space="preserve">071-26/2014/RK </t>
  </si>
  <si>
    <t>273/09/2014</t>
  </si>
  <si>
    <t xml:space="preserve">072-26/2014/RK </t>
  </si>
  <si>
    <t>289/09/2014</t>
  </si>
  <si>
    <t xml:space="preserve">095-26/2014/RK </t>
  </si>
  <si>
    <t>290/02/2014</t>
  </si>
  <si>
    <t>navýšení kap. 02 - zapojení dotace MF</t>
  </si>
  <si>
    <t>4001</t>
  </si>
  <si>
    <t>Upravený rozpočet k 31.08.2014</t>
  </si>
  <si>
    <t>VRO č. 11/10/2014 - kap.10-navýšení FŽP</t>
  </si>
  <si>
    <t>069-21/2014/RK</t>
  </si>
  <si>
    <t xml:space="preserve">007-27/2014/RK </t>
  </si>
  <si>
    <t>302/04/2014</t>
  </si>
  <si>
    <t xml:space="preserve">008-27/2014/RK </t>
  </si>
  <si>
    <t>303/04/2014</t>
  </si>
  <si>
    <t xml:space="preserve">023-27/2014/RK </t>
  </si>
  <si>
    <t>296/05/2014</t>
  </si>
  <si>
    <t xml:space="preserve">025-27/2014/RK </t>
  </si>
  <si>
    <t>300/05/2014</t>
  </si>
  <si>
    <t xml:space="preserve">026-27/2014/RK </t>
  </si>
  <si>
    <t>301/05/2014</t>
  </si>
  <si>
    <t xml:space="preserve">028-27/2014/RK </t>
  </si>
  <si>
    <t>305/05/2014</t>
  </si>
  <si>
    <t xml:space="preserve">029-27/2014/RK </t>
  </si>
  <si>
    <t>306/05/2014</t>
  </si>
  <si>
    <t xml:space="preserve">030-27/2014/RK </t>
  </si>
  <si>
    <t>307/05/2014</t>
  </si>
  <si>
    <t xml:space="preserve">059-27/2014/RK </t>
  </si>
  <si>
    <t>288/17/2014</t>
  </si>
  <si>
    <t xml:space="preserve">065-27/2014/RK </t>
  </si>
  <si>
    <t>308/07/2014</t>
  </si>
  <si>
    <t xml:space="preserve">067-27/2014/RK </t>
  </si>
  <si>
    <t>284/08/2014</t>
  </si>
  <si>
    <t xml:space="preserve">068-27/2014/RK </t>
  </si>
  <si>
    <t>309/09/2014</t>
  </si>
  <si>
    <t>013-13/2014/ZK</t>
  </si>
  <si>
    <t>295/17/2014</t>
  </si>
  <si>
    <t>navýšení kap. 17 - převod z kap. 01</t>
  </si>
  <si>
    <t>008-13/2014/ZK</t>
  </si>
  <si>
    <t>284/23/2014</t>
  </si>
  <si>
    <t>navýšení kap. 23 - ze sdílených daní</t>
  </si>
  <si>
    <t>076-13/2014/ZK</t>
  </si>
  <si>
    <t>275/05/2014</t>
  </si>
  <si>
    <t>navýšení kap. 05 - vratky z rozpočtu 2013</t>
  </si>
  <si>
    <t>011</t>
  </si>
  <si>
    <t>041</t>
  </si>
  <si>
    <t>083-13/2014/ZK</t>
  </si>
  <si>
    <t>263/10/2014</t>
  </si>
  <si>
    <t>navýšení kap. 10 - vratky dotací</t>
  </si>
  <si>
    <t>91</t>
  </si>
  <si>
    <t>92</t>
  </si>
  <si>
    <t>094-13/2014/ZK</t>
  </si>
  <si>
    <t>129/17/2014</t>
  </si>
  <si>
    <t>navýšení kap. 17 - vratky dotací</t>
  </si>
  <si>
    <t>107-13/2014/ZK</t>
  </si>
  <si>
    <t>287/08/2014</t>
  </si>
  <si>
    <t>navýšení kap. 08 - vratky dotací</t>
  </si>
  <si>
    <t xml:space="preserve">016-29/2014/RK </t>
  </si>
  <si>
    <t>281/05/2014</t>
  </si>
  <si>
    <t>navýšení kap. 23 - vratka prostř.na předfinanc.</t>
  </si>
  <si>
    <t xml:space="preserve">017-29/2014/RK </t>
  </si>
  <si>
    <t>299/05/2014</t>
  </si>
  <si>
    <t>navýšení kap. 05 - zapojení úroků OPVK</t>
  </si>
  <si>
    <t xml:space="preserve">019-29/2014/RK </t>
  </si>
  <si>
    <t>314/05/2014</t>
  </si>
  <si>
    <t xml:space="preserve">020-29/2014/RK </t>
  </si>
  <si>
    <t>316/05/2014</t>
  </si>
  <si>
    <t xml:space="preserve">035-29/2014/RK </t>
  </si>
  <si>
    <t>318/10/2014</t>
  </si>
  <si>
    <t>navýšení kap. 10 - zapojení dotace MF ČR</t>
  </si>
  <si>
    <t xml:space="preserve">036-29/2014/RK </t>
  </si>
  <si>
    <t>327/10/2014</t>
  </si>
  <si>
    <t xml:space="preserve">046-29/2014/RK </t>
  </si>
  <si>
    <t>319/17/2014</t>
  </si>
  <si>
    <t xml:space="preserve">061-29/2014/RK </t>
  </si>
  <si>
    <t>312/07/2014</t>
  </si>
  <si>
    <t xml:space="preserve">063-29/2014/RK </t>
  </si>
  <si>
    <t>317/11/2014</t>
  </si>
  <si>
    <t>navýšení kap. 23 - převod z kap. 11- pojištění</t>
  </si>
  <si>
    <t xml:space="preserve">076-29/2014/RK </t>
  </si>
  <si>
    <t>315/06/2014</t>
  </si>
  <si>
    <t>navýšení kap. 06 - zapojení dotace MK ČR</t>
  </si>
  <si>
    <t xml:space="preserve">088-29/2014/RK </t>
  </si>
  <si>
    <t>320/04/2014</t>
  </si>
  <si>
    <t>navýšení kap.04 - zapojení dotace ROP</t>
  </si>
  <si>
    <t xml:space="preserve">089-29/2014/RK </t>
  </si>
  <si>
    <t>321/04/2014</t>
  </si>
  <si>
    <t xml:space="preserve">090-29/2014/RK </t>
  </si>
  <si>
    <t>333/04/2014</t>
  </si>
  <si>
    <t>navýšení kap.04 - z úroků z úvěru SK</t>
  </si>
  <si>
    <t xml:space="preserve">008-30/2014/RK </t>
  </si>
  <si>
    <t>330/05/2014</t>
  </si>
  <si>
    <t xml:space="preserve">019-30/2014/RK </t>
  </si>
  <si>
    <t>329/17/2014</t>
  </si>
  <si>
    <t>předfinancování projektů EU - kap.17</t>
  </si>
  <si>
    <t xml:space="preserve">021-30/2014/RK </t>
  </si>
  <si>
    <t>338/17/2014</t>
  </si>
  <si>
    <t xml:space="preserve">022-30/2014/RK </t>
  </si>
  <si>
    <t>340/17/2014</t>
  </si>
  <si>
    <t xml:space="preserve">027-30/2014/RK </t>
  </si>
  <si>
    <t>334/07/2014</t>
  </si>
  <si>
    <t xml:space="preserve">029-30/2014/RK </t>
  </si>
  <si>
    <t>328/08/2014</t>
  </si>
  <si>
    <t xml:space="preserve">043-30/2014/RK </t>
  </si>
  <si>
    <t>322/06/2014</t>
  </si>
  <si>
    <t xml:space="preserve">044-30/2014/RK </t>
  </si>
  <si>
    <t>341/06/2014</t>
  </si>
  <si>
    <t>předfinancování projektů EU - kap.06</t>
  </si>
  <si>
    <t>Upravený rozpočet k 30.09.2014</t>
  </si>
  <si>
    <t>078-13/2014/ZK</t>
  </si>
  <si>
    <t>261/05/2014</t>
  </si>
  <si>
    <t>080-13/2014/ZK</t>
  </si>
  <si>
    <t>282/05/2014</t>
  </si>
  <si>
    <t>navýšení kap. 23 - vratky do předfin.a kofinanc.</t>
  </si>
  <si>
    <t>navýšení kap. 23 -  vratky dotací</t>
  </si>
  <si>
    <t xml:space="preserve">005-31/2014/RK </t>
  </si>
  <si>
    <t>352/04/2014</t>
  </si>
  <si>
    <t xml:space="preserve">006-31/2014/RK </t>
  </si>
  <si>
    <t>353/04/2014</t>
  </si>
  <si>
    <t xml:space="preserve">028-31/2014/RK </t>
  </si>
  <si>
    <t>344/17/2014</t>
  </si>
  <si>
    <t xml:space="preserve">029-31/2014/RK </t>
  </si>
  <si>
    <t>356/17/2014</t>
  </si>
  <si>
    <t xml:space="preserve">037-31/2014/RK </t>
  </si>
  <si>
    <t>349/07/2014</t>
  </si>
  <si>
    <t xml:space="preserve">039-31/2014/RK </t>
  </si>
  <si>
    <t>346/08/2014</t>
  </si>
  <si>
    <t xml:space="preserve">053-31/2014/RK </t>
  </si>
  <si>
    <t>357/23/2014</t>
  </si>
  <si>
    <t>navýšení kap. 23 - zapojení dotace MF</t>
  </si>
  <si>
    <t>98187</t>
  </si>
  <si>
    <t xml:space="preserve">006-32/2014/RK </t>
  </si>
  <si>
    <t>376/04/2014</t>
  </si>
  <si>
    <t>navýšení kap. 04 - z úroků z úvěru</t>
  </si>
  <si>
    <t>410</t>
  </si>
  <si>
    <t>převod z kap. 23 - z úroků z úvěru</t>
  </si>
  <si>
    <t xml:space="preserve">011-32/2014/RK </t>
  </si>
  <si>
    <t>350/05/2014</t>
  </si>
  <si>
    <t>33051</t>
  </si>
  <si>
    <t>33034</t>
  </si>
  <si>
    <t xml:space="preserve">012-32/2014/RK </t>
  </si>
  <si>
    <t>366/05/2014</t>
  </si>
  <si>
    <t xml:space="preserve">015-32/2014/RK </t>
  </si>
  <si>
    <t>374/05/2014</t>
  </si>
  <si>
    <t>navýšení kap. 05 - vratky dotace MŠMT</t>
  </si>
  <si>
    <t>33123</t>
  </si>
  <si>
    <t>33031</t>
  </si>
  <si>
    <t xml:space="preserve">058-32/2014/RK </t>
  </si>
  <si>
    <t>369/17/2014</t>
  </si>
  <si>
    <t xml:space="preserve">059-32/2014/RK </t>
  </si>
  <si>
    <t>375/17/2014</t>
  </si>
  <si>
    <t xml:space="preserve">063-32/2014/RK </t>
  </si>
  <si>
    <t>364/07/2014</t>
  </si>
  <si>
    <t xml:space="preserve">067-32/2014/RK </t>
  </si>
  <si>
    <t>355/09/2014</t>
  </si>
  <si>
    <t xml:space="preserve">068-32/2014/RK </t>
  </si>
  <si>
    <t>359/09/2014</t>
  </si>
  <si>
    <t xml:space="preserve">069-32/2014/RK </t>
  </si>
  <si>
    <t>360/09/2014</t>
  </si>
  <si>
    <t xml:space="preserve">070-32/2014/RK </t>
  </si>
  <si>
    <t>361/08/2014</t>
  </si>
  <si>
    <t xml:space="preserve">071-32/2014/RK </t>
  </si>
  <si>
    <t>362/08/2014</t>
  </si>
  <si>
    <t>navýšení kap. 23 - vratka z předfinancování</t>
  </si>
  <si>
    <t xml:space="preserve">073-32/2014/RK </t>
  </si>
  <si>
    <t>370/09/2014</t>
  </si>
  <si>
    <t xml:space="preserve">084-32/2014/RK </t>
  </si>
  <si>
    <t>363/11/2014</t>
  </si>
  <si>
    <t>navýšení kap. 23 - převod na pojištění majetku</t>
  </si>
  <si>
    <t xml:space="preserve">108-32/2014/RK </t>
  </si>
  <si>
    <t>380/06/2014</t>
  </si>
  <si>
    <t xml:space="preserve">113-32/2014/RK </t>
  </si>
  <si>
    <t>373/13/2014</t>
  </si>
  <si>
    <t>navýšení kap. 02 - převod z kap. 13</t>
  </si>
  <si>
    <t xml:space="preserve">118-32/2014/RK </t>
  </si>
  <si>
    <t>382/04/2014</t>
  </si>
  <si>
    <t xml:space="preserve">119-32/2014/RK </t>
  </si>
  <si>
    <t>383/04/2014</t>
  </si>
  <si>
    <t>Upravený rozpočet k 31.10.2014</t>
  </si>
  <si>
    <t xml:space="preserve">006-33/2014/RK </t>
  </si>
  <si>
    <t>409/04/2014</t>
  </si>
  <si>
    <t xml:space="preserve">007-33/2014/RK </t>
  </si>
  <si>
    <t>407/04/2014</t>
  </si>
  <si>
    <t xml:space="preserve">008-33/2014/RK </t>
  </si>
  <si>
    <t>408/04/2014</t>
  </si>
  <si>
    <t>navýšení kap.04 - zapojení dotace SFDI</t>
  </si>
  <si>
    <t xml:space="preserve">013-33/2014/RK </t>
  </si>
  <si>
    <t>389/17/2014</t>
  </si>
  <si>
    <t>navýšení kap.17 - zapojení dotace MPSV</t>
  </si>
  <si>
    <t xml:space="preserve">014-33/2014/RK </t>
  </si>
  <si>
    <t>399/17/2014</t>
  </si>
  <si>
    <t xml:space="preserve">015-33/2014/RK </t>
  </si>
  <si>
    <t>400/17/2014</t>
  </si>
  <si>
    <t xml:space="preserve">024-33/2014/RK </t>
  </si>
  <si>
    <t>351/05/2014</t>
  </si>
  <si>
    <t xml:space="preserve">025-33/2014/RK </t>
  </si>
  <si>
    <t>377/05/2014</t>
  </si>
  <si>
    <t>navýšení kap.05 - zapojení dotace MŠMT</t>
  </si>
  <si>
    <t>33155</t>
  </si>
  <si>
    <t xml:space="preserve">026-33/2014/RK </t>
  </si>
  <si>
    <t>381/05/2014</t>
  </si>
  <si>
    <t xml:space="preserve">027-33/2014/RK </t>
  </si>
  <si>
    <t>384/05/2014</t>
  </si>
  <si>
    <t>předfinancování projektů EU - kap. 05</t>
  </si>
  <si>
    <t xml:space="preserve">028-33/2014/RK </t>
  </si>
  <si>
    <t>385/05/2014</t>
  </si>
  <si>
    <t>předfinancování projektů EU - kap.10</t>
  </si>
  <si>
    <t xml:space="preserve">047-33/2014/RK </t>
  </si>
  <si>
    <t>391/10/2014</t>
  </si>
  <si>
    <t xml:space="preserve">049-33/2014/RK </t>
  </si>
  <si>
    <t>404/10/2014</t>
  </si>
  <si>
    <t xml:space="preserve">065-33/2014/RK </t>
  </si>
  <si>
    <t>367/08/2014</t>
  </si>
  <si>
    <t xml:space="preserve">066-33/2014/RK </t>
  </si>
  <si>
    <t>387/08/2014</t>
  </si>
  <si>
    <t xml:space="preserve">067-33/2014/RK </t>
  </si>
  <si>
    <t>388/08/2014</t>
  </si>
  <si>
    <t xml:space="preserve">068-33/2014/RK </t>
  </si>
  <si>
    <t>395/08/2014</t>
  </si>
  <si>
    <t>navýšení kap. 05 - převod z kap. 08</t>
  </si>
  <si>
    <t>001</t>
  </si>
  <si>
    <t xml:space="preserve">070-33/2014/RK </t>
  </si>
  <si>
    <t>396/09/2014</t>
  </si>
  <si>
    <t>navýšení kap.09 - zapojení dotace MŠMT</t>
  </si>
  <si>
    <t xml:space="preserve">072-33/2014/RK </t>
  </si>
  <si>
    <t>402/09/2014</t>
  </si>
  <si>
    <t xml:space="preserve">074-33/2014/RK </t>
  </si>
  <si>
    <t>390/11/2014</t>
  </si>
  <si>
    <t xml:space="preserve">096-33/2014/RK </t>
  </si>
  <si>
    <t>386/03/2014</t>
  </si>
  <si>
    <t xml:space="preserve">005-34/2014/RK </t>
  </si>
  <si>
    <t>417/04/2014</t>
  </si>
  <si>
    <t>navýšení kap. 04 - z havarijních oprav</t>
  </si>
  <si>
    <t>převod z kap. 23 - havarijní opravy</t>
  </si>
  <si>
    <t xml:space="preserve">010-34/2014/RK </t>
  </si>
  <si>
    <t>418/17/2014</t>
  </si>
  <si>
    <t>navýšení kap. 23 - investiční prostředky</t>
  </si>
  <si>
    <t>199</t>
  </si>
  <si>
    <t>převod z kap. 17 - z běžných výdajů</t>
  </si>
  <si>
    <t xml:space="preserve">019-34/2014/RK </t>
  </si>
  <si>
    <t>379/05/2014</t>
  </si>
  <si>
    <t>navýšení kap.05 - zapojení dotace ROP</t>
  </si>
  <si>
    <t xml:space="preserve">020-34/2014/RK </t>
  </si>
  <si>
    <t>410/05/2014</t>
  </si>
  <si>
    <t>33052</t>
  </si>
  <si>
    <t xml:space="preserve">040-34/2014/RK </t>
  </si>
  <si>
    <t>416/10/2014</t>
  </si>
  <si>
    <t>navýšení kap.17 - převod z kap. 10</t>
  </si>
  <si>
    <t xml:space="preserve">050-34/2014/RK </t>
  </si>
  <si>
    <t>427/07/2014</t>
  </si>
  <si>
    <t>navýšení kap. 07 - pojištění</t>
  </si>
  <si>
    <t>724</t>
  </si>
  <si>
    <t>převod z kap. 23</t>
  </si>
  <si>
    <t xml:space="preserve">054-34/2014/RK </t>
  </si>
  <si>
    <t>411/08/2014</t>
  </si>
  <si>
    <t xml:space="preserve">069-34/2014/RK </t>
  </si>
  <si>
    <t>394/01/2014</t>
  </si>
  <si>
    <t>navýšení kap. 01 - zapojení dotace MF</t>
  </si>
  <si>
    <t xml:space="preserve">004-35/2014/RK </t>
  </si>
  <si>
    <t>431/04/2014</t>
  </si>
  <si>
    <t>navýšení kap.04 - zapojení dotace ROP a SFŽP</t>
  </si>
  <si>
    <t xml:space="preserve">005-35/2014/RK </t>
  </si>
  <si>
    <t>432/04/2014</t>
  </si>
  <si>
    <t xml:space="preserve">023-35/2014/RK </t>
  </si>
  <si>
    <t>439/09/2014</t>
  </si>
  <si>
    <t xml:space="preserve">022-36/2014/RK </t>
  </si>
  <si>
    <t>433/05/2014</t>
  </si>
  <si>
    <t xml:space="preserve">023-36/2014/RK </t>
  </si>
  <si>
    <t>434/05/2014</t>
  </si>
  <si>
    <t xml:space="preserve">024-36/2014/RK </t>
  </si>
  <si>
    <t>440/05/2014</t>
  </si>
  <si>
    <t>navýšení kap. 05 - vratky nevyuž.dotací</t>
  </si>
  <si>
    <t xml:space="preserve">027-36/2014/RK </t>
  </si>
  <si>
    <t>446/05/2014</t>
  </si>
  <si>
    <t xml:space="preserve">028-36/2014/RK </t>
  </si>
  <si>
    <t>447/05/2014</t>
  </si>
  <si>
    <t xml:space="preserve">056-36/2014/RK </t>
  </si>
  <si>
    <t>422/09/2014</t>
  </si>
  <si>
    <t xml:space="preserve">057-36/2014/RK </t>
  </si>
  <si>
    <t>435/08/2014</t>
  </si>
  <si>
    <t xml:space="preserve">058-36/2014/RK </t>
  </si>
  <si>
    <t>442/08/2014</t>
  </si>
  <si>
    <t xml:space="preserve">059-36/2014/RK </t>
  </si>
  <si>
    <t xml:space="preserve">060-36/2014/RK </t>
  </si>
  <si>
    <t>445/08/2014</t>
  </si>
  <si>
    <t>444/08/2014</t>
  </si>
  <si>
    <t>Upravený rozpočet k 30.11.2014</t>
  </si>
  <si>
    <t>VRO č. 15/10/2014 - kap.10-navýšení FŽP</t>
  </si>
  <si>
    <t xml:space="preserve">005-37/2014/RK </t>
  </si>
  <si>
    <t>465/04/2014</t>
  </si>
  <si>
    <t xml:space="preserve">004-37/2014/RK </t>
  </si>
  <si>
    <t>464/04/2014</t>
  </si>
  <si>
    <t xml:space="preserve">navýšení kap.04 - zapojení dotace ROP </t>
  </si>
  <si>
    <t xml:space="preserve">007-37/2014/RK </t>
  </si>
  <si>
    <t>460/17/2014</t>
  </si>
  <si>
    <t xml:space="preserve">019-37/2014/RK </t>
  </si>
  <si>
    <t>457/05/2014</t>
  </si>
  <si>
    <t xml:space="preserve">033-37/2014/RK </t>
  </si>
  <si>
    <t>451/23/2014</t>
  </si>
  <si>
    <t>převod v rámci kap. 23 na financování proj. EU</t>
  </si>
  <si>
    <t>navýšení kap. 04 - projekty kofinancované SFDI</t>
  </si>
  <si>
    <t xml:space="preserve">035-37/2014/RK </t>
  </si>
  <si>
    <t>450/10/2014</t>
  </si>
  <si>
    <t xml:space="preserve">044-37/2014/RK </t>
  </si>
  <si>
    <t>462/07/2014</t>
  </si>
  <si>
    <t xml:space="preserve">046-37/2014/RK </t>
  </si>
  <si>
    <t>452/08/2014</t>
  </si>
  <si>
    <t xml:space="preserve">047-37/2014/RK </t>
  </si>
  <si>
    <t>453/08/2014</t>
  </si>
  <si>
    <t>navýšení kap. 08 - zapojení vratky dotace</t>
  </si>
  <si>
    <t xml:space="preserve">051-37/2014/RK </t>
  </si>
  <si>
    <t>463/06/2014</t>
  </si>
  <si>
    <t>navýšení kap.06 - záchr.archeologický výzkum</t>
  </si>
  <si>
    <t xml:space="preserve">061-37/2014/RK </t>
  </si>
  <si>
    <t>454/05/2014</t>
  </si>
  <si>
    <t xml:space="preserve">062-37/2014/RK </t>
  </si>
  <si>
    <t>455/05/2014</t>
  </si>
  <si>
    <t xml:space="preserve">063-37/2014/RK </t>
  </si>
  <si>
    <t>456/05/2014</t>
  </si>
  <si>
    <t xml:space="preserve">064-37/2014/RK </t>
  </si>
  <si>
    <t>438/06/2014</t>
  </si>
  <si>
    <t xml:space="preserve">012-14/2014/ZK </t>
  </si>
  <si>
    <t>navýšení kap. 04 - přijetí daru</t>
  </si>
  <si>
    <t xml:space="preserve">015-14/2014/ZK </t>
  </si>
  <si>
    <t>393/04/2014</t>
  </si>
  <si>
    <t>421/13/2014</t>
  </si>
  <si>
    <t>navýšení kap. 13 - prostředky z pohledávky</t>
  </si>
  <si>
    <t xml:space="preserve">081-14/2014/ZK </t>
  </si>
  <si>
    <t>428/05/2014</t>
  </si>
  <si>
    <t>navýšení kap. 05 - příjmy z prodeje majetku</t>
  </si>
  <si>
    <t xml:space="preserve">087-14/2014/ZK </t>
  </si>
  <si>
    <t>423/05/2014</t>
  </si>
  <si>
    <t>navýšení kap. 23 - vypořádání předf.a kof. proj.</t>
  </si>
  <si>
    <t xml:space="preserve">096-14/2014/ZK </t>
  </si>
  <si>
    <t>403/10/2014</t>
  </si>
  <si>
    <t>navýšení kap. 10 - přijaté sankční platby a náhr.</t>
  </si>
  <si>
    <t xml:space="preserve">106-14/2014/ZK </t>
  </si>
  <si>
    <t>426/17/2014</t>
  </si>
  <si>
    <t>navýšení kap. 17 - odvod IF PO</t>
  </si>
  <si>
    <t xml:space="preserve">107-14/2014/ZK </t>
  </si>
  <si>
    <t>430/17/2014</t>
  </si>
  <si>
    <t xml:space="preserve">112-14/2014/ZK </t>
  </si>
  <si>
    <t>425/08/2014</t>
  </si>
  <si>
    <t>navýšení kap. 08 - zapojení přijatých náhrad</t>
  </si>
  <si>
    <t xml:space="preserve">113-14/2014/ZK </t>
  </si>
  <si>
    <t>436/08/2014</t>
  </si>
  <si>
    <t>navýšení kap. 08 - převod z rezervy SK</t>
  </si>
  <si>
    <t>90</t>
  </si>
  <si>
    <t xml:space="preserve">007-38/2014/RK </t>
  </si>
  <si>
    <t>496/04/2014</t>
  </si>
  <si>
    <t xml:space="preserve">008-38/2014/RK </t>
  </si>
  <si>
    <t>497/04/2014</t>
  </si>
  <si>
    <t xml:space="preserve">009-38/2014/RK </t>
  </si>
  <si>
    <t>498/04/2014</t>
  </si>
  <si>
    <t xml:space="preserve">010-38/2014/RK </t>
  </si>
  <si>
    <t>499/04/2014</t>
  </si>
  <si>
    <t>navýšení kap.04 - zapojení dotace SFŽP a MŽP</t>
  </si>
  <si>
    <t xml:space="preserve">016-38/2014/RK </t>
  </si>
  <si>
    <t>466/05/2014</t>
  </si>
  <si>
    <t xml:space="preserve">017-38/2014/RK </t>
  </si>
  <si>
    <t>467/05/2014</t>
  </si>
  <si>
    <t xml:space="preserve">018-38/2014/RK </t>
  </si>
  <si>
    <t>468/05/2014</t>
  </si>
  <si>
    <t xml:space="preserve">019-38/2014/RK </t>
  </si>
  <si>
    <t>472/05/2014</t>
  </si>
  <si>
    <t xml:space="preserve">020-38/2014/RK </t>
  </si>
  <si>
    <t>470/05/2014</t>
  </si>
  <si>
    <t>navýšení kap.05 - zapojení úroků</t>
  </si>
  <si>
    <t xml:space="preserve">022-38/2014/RK </t>
  </si>
  <si>
    <t>474/05/2014</t>
  </si>
  <si>
    <t xml:space="preserve">050-38/2014/RK </t>
  </si>
  <si>
    <t>461/07/2014</t>
  </si>
  <si>
    <t xml:space="preserve">051-38/2014/RK </t>
  </si>
  <si>
    <t>480/07/2014</t>
  </si>
  <si>
    <t xml:space="preserve">052-38/2014/RK </t>
  </si>
  <si>
    <t>490/07/2014</t>
  </si>
  <si>
    <t>navýšení kap. 23 - vrácení prostř.na pojištění</t>
  </si>
  <si>
    <t>převod z kap. 07</t>
  </si>
  <si>
    <t xml:space="preserve">054-38/2014/RK </t>
  </si>
  <si>
    <t>504/07/2014</t>
  </si>
  <si>
    <t>navýšení kap. 23 - prostř.na předfin.a kofin.</t>
  </si>
  <si>
    <t>převod z kap. 07 - vratka nevyčerp.prostředků</t>
  </si>
  <si>
    <t xml:space="preserve">061-38/2014/RK </t>
  </si>
  <si>
    <t>478/09/2014</t>
  </si>
  <si>
    <t xml:space="preserve">062-38/2014/RK </t>
  </si>
  <si>
    <t>481/09/2014</t>
  </si>
  <si>
    <t xml:space="preserve">063-38/2014/RK </t>
  </si>
  <si>
    <t>486/09/2014</t>
  </si>
  <si>
    <t xml:space="preserve">064-38/2014/RK </t>
  </si>
  <si>
    <t>487/09/2014</t>
  </si>
  <si>
    <t xml:space="preserve">065-38/2014/RK </t>
  </si>
  <si>
    <t>493/08/2014</t>
  </si>
  <si>
    <t xml:space="preserve">075-38/2014/RK </t>
  </si>
  <si>
    <t>477/06/2014</t>
  </si>
  <si>
    <t>navýšení kap. 06 - zapojení dotace MK a MŽP</t>
  </si>
  <si>
    <t>34013</t>
  </si>
  <si>
    <t>15091</t>
  </si>
  <si>
    <t xml:space="preserve">081-38/2014/RK </t>
  </si>
  <si>
    <t>475/17/2014</t>
  </si>
  <si>
    <t xml:space="preserve">082-38/2014/RK </t>
  </si>
  <si>
    <t>479/17/2014</t>
  </si>
  <si>
    <t xml:space="preserve">083-38/2014/RK </t>
  </si>
  <si>
    <t>471/17/2014</t>
  </si>
  <si>
    <t>navýšení kap. 17 - z odvedených příj. z pronájmu</t>
  </si>
  <si>
    <t xml:space="preserve">084-38/2014/RK </t>
  </si>
  <si>
    <t>485/17/2014</t>
  </si>
  <si>
    <t xml:space="preserve">112-38/2014/RK </t>
  </si>
  <si>
    <t>484/06/2014</t>
  </si>
  <si>
    <t xml:space="preserve">113-38/2014/RK </t>
  </si>
  <si>
    <t>489/06/2014</t>
  </si>
  <si>
    <t>navýšení kap. 06 - havarijní stavy</t>
  </si>
  <si>
    <t>navýšení kap. 06 - z úroků z úvěru</t>
  </si>
  <si>
    <t xml:space="preserve">115-38/2014/RK </t>
  </si>
  <si>
    <t>505/17/2014</t>
  </si>
  <si>
    <t xml:space="preserve">navýšení kap.17 - zapojení dotace ROP </t>
  </si>
  <si>
    <t xml:space="preserve">123-38/2014/RK </t>
  </si>
  <si>
    <t>501/04/2014</t>
  </si>
  <si>
    <t xml:space="preserve">124-38/2014/RK </t>
  </si>
  <si>
    <t>502/04/2014</t>
  </si>
  <si>
    <t xml:space="preserve">125-38/2014/RK </t>
  </si>
  <si>
    <t>492/08/2014</t>
  </si>
  <si>
    <t xml:space="preserve">126-38/2014/RK </t>
  </si>
  <si>
    <t>491/08/2014</t>
  </si>
  <si>
    <t>VRO č. 19/10/2014 - kap.10 - navýšení SFŽP</t>
  </si>
  <si>
    <t>050-33/2014/RK</t>
  </si>
  <si>
    <t>405/10/2014</t>
  </si>
  <si>
    <t>kofin.proj. EU - kap.10 - po usn. ZK-zásobník</t>
  </si>
  <si>
    <t>převod z kap. 23 - po usn. ZK - schvál.Zásobníku</t>
  </si>
  <si>
    <t xml:space="preserve">011-01/2015/RK </t>
  </si>
  <si>
    <t>482/05/2014</t>
  </si>
  <si>
    <t xml:space="preserve">012-01/2015/RK </t>
  </si>
  <si>
    <t>509/05/2014</t>
  </si>
  <si>
    <t xml:space="preserve">013-02/2015/RK </t>
  </si>
  <si>
    <t>523/08/2014</t>
  </si>
  <si>
    <t xml:space="preserve">025-02/2015/RK </t>
  </si>
  <si>
    <t>520/21/2014</t>
  </si>
  <si>
    <t>27034</t>
  </si>
  <si>
    <t>navýšení kap. 21 - zapojení vratek účel. dotací</t>
  </si>
  <si>
    <t xml:space="preserve">031-02/2015/RK </t>
  </si>
  <si>
    <t>515/10/2014</t>
  </si>
  <si>
    <t xml:space="preserve">033-02/2015/RK </t>
  </si>
  <si>
    <t>518/10/2014</t>
  </si>
  <si>
    <t>navýšení kap. 10 - zapojení sankční platby</t>
  </si>
  <si>
    <t>514/17/2014</t>
  </si>
  <si>
    <t>navýšení kap. 10 - zapojení dotace MPSV</t>
  </si>
  <si>
    <t xml:space="preserve">040-02/2015/RK </t>
  </si>
  <si>
    <t xml:space="preserve">046-02/2015/RK </t>
  </si>
  <si>
    <t>524/08/2014</t>
  </si>
  <si>
    <t>navýšení kap. 08 - zapojení dotace MMR</t>
  </si>
  <si>
    <t>17049</t>
  </si>
  <si>
    <t>Upravený rozpočet k 31.12.2014</t>
  </si>
  <si>
    <t xml:space="preserve">004-03/2015/RK </t>
  </si>
  <si>
    <t>525/05/2014</t>
  </si>
  <si>
    <t xml:space="preserve">043-03/2015/RK </t>
  </si>
  <si>
    <t>528/09/2014</t>
  </si>
  <si>
    <t>527/09/2014</t>
  </si>
  <si>
    <t xml:space="preserve">044-03/2015/RK </t>
  </si>
  <si>
    <t xml:space="preserve">045-03/2015/RK </t>
  </si>
  <si>
    <t>526/09/2014</t>
  </si>
  <si>
    <t>navýšení kap. 09 - zapojení úroků OPVK</t>
  </si>
  <si>
    <t>Konsolidace Sociálního fondu ( = převody z kapitoly 01 a 02)</t>
  </si>
  <si>
    <t>006-04/2015/RK</t>
  </si>
  <si>
    <t>530/04/2014</t>
  </si>
  <si>
    <t>009-04/2015/RK</t>
  </si>
  <si>
    <t>531/04/2014</t>
  </si>
  <si>
    <t>ponížení kap. 04 - vrácení prostředků z fondů EU</t>
  </si>
  <si>
    <t>010-04/2015/RK</t>
  </si>
  <si>
    <t>511/05/2014</t>
  </si>
  <si>
    <t>010-05/2015/RK</t>
  </si>
  <si>
    <t>512/05/2014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</si>
</sst>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" fontId="5" fillId="0" borderId="5" xfId="0" applyNumberFormat="1" applyFont="1" applyFill="1" applyBorder="1"/>
    <xf numFmtId="14" fontId="4" fillId="0" borderId="6" xfId="0" applyNumberFormat="1" applyFont="1" applyBorder="1"/>
    <xf numFmtId="0" fontId="8" fillId="0" borderId="6" xfId="0" applyFont="1" applyBorder="1"/>
    <xf numFmtId="4" fontId="0" fillId="0" borderId="6" xfId="0" applyNumberFormat="1" applyBorder="1"/>
    <xf numFmtId="4" fontId="0" fillId="0" borderId="6" xfId="0" applyNumberFormat="1" applyFill="1" applyBorder="1"/>
    <xf numFmtId="4" fontId="7" fillId="0" borderId="6" xfId="0" applyNumberFormat="1" applyFont="1" applyBorder="1"/>
    <xf numFmtId="4" fontId="7" fillId="0" borderId="7" xfId="0" applyNumberFormat="1" applyFont="1" applyBorder="1"/>
    <xf numFmtId="0" fontId="5" fillId="0" borderId="8" xfId="0" applyFont="1" applyBorder="1"/>
    <xf numFmtId="4" fontId="5" fillId="0" borderId="8" xfId="0" applyNumberFormat="1" applyFont="1" applyFill="1" applyBorder="1"/>
    <xf numFmtId="4" fontId="0" fillId="0" borderId="0" xfId="0" applyNumberFormat="1"/>
    <xf numFmtId="0" fontId="2" fillId="0" borderId="5" xfId="0" applyFont="1" applyFill="1" applyBorder="1"/>
    <xf numFmtId="0" fontId="0" fillId="0" borderId="0" xfId="0" applyFill="1"/>
    <xf numFmtId="14" fontId="4" fillId="0" borderId="8" xfId="0" applyNumberFormat="1" applyFont="1" applyBorder="1"/>
    <xf numFmtId="0" fontId="1" fillId="0" borderId="9" xfId="0" applyFont="1" applyBorder="1" applyAlignment="1">
      <alignment horizontal="left"/>
    </xf>
    <xf numFmtId="4" fontId="7" fillId="0" borderId="6" xfId="0" applyNumberFormat="1" applyFont="1" applyFill="1" applyBorder="1"/>
    <xf numFmtId="0" fontId="3" fillId="0" borderId="3" xfId="0" applyFont="1" applyBorder="1" applyAlignment="1">
      <alignment horizontal="center" wrapText="1"/>
    </xf>
    <xf numFmtId="0" fontId="8" fillId="0" borderId="8" xfId="0" applyFont="1" applyFill="1" applyBorder="1"/>
    <xf numFmtId="0" fontId="0" fillId="0" borderId="10" xfId="0" applyBorder="1"/>
    <xf numFmtId="0" fontId="4" fillId="0" borderId="11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" fillId="0" borderId="14" xfId="0" applyFont="1" applyBorder="1" applyAlignment="1">
      <alignment horizontal="left"/>
    </xf>
    <xf numFmtId="14" fontId="4" fillId="0" borderId="15" xfId="0" applyNumberFormat="1" applyFont="1" applyBorder="1"/>
    <xf numFmtId="4" fontId="0" fillId="0" borderId="15" xfId="0" applyNumberFormat="1" applyBorder="1"/>
    <xf numFmtId="4" fontId="7" fillId="0" borderId="15" xfId="0" applyNumberFormat="1" applyFont="1" applyBorder="1"/>
    <xf numFmtId="4" fontId="7" fillId="0" borderId="16" xfId="0" applyNumberFormat="1" applyFont="1" applyBorder="1"/>
    <xf numFmtId="49" fontId="3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right"/>
    </xf>
    <xf numFmtId="49" fontId="4" fillId="0" borderId="11" xfId="0" applyNumberFormat="1" applyFont="1" applyBorder="1" applyAlignment="1">
      <alignment horizontal="right"/>
    </xf>
    <xf numFmtId="49" fontId="3" fillId="0" borderId="5" xfId="0" applyNumberFormat="1" applyFont="1" applyFill="1" applyBorder="1" applyAlignment="1">
      <alignment horizontal="right"/>
    </xf>
    <xf numFmtId="49" fontId="4" fillId="0" borderId="15" xfId="0" applyNumberFormat="1" applyFont="1" applyBorder="1" applyAlignment="1">
      <alignment horizontal="right"/>
    </xf>
    <xf numFmtId="49" fontId="4" fillId="0" borderId="6" xfId="0" applyNumberFormat="1" applyFont="1" applyBorder="1" applyAlignment="1">
      <alignment horizontal="right"/>
    </xf>
    <xf numFmtId="49" fontId="4" fillId="0" borderId="8" xfId="0" applyNumberFormat="1" applyFont="1" applyBorder="1" applyAlignment="1">
      <alignment horizontal="right"/>
    </xf>
    <xf numFmtId="49" fontId="0" fillId="0" borderId="0" xfId="0" applyNumberFormat="1" applyAlignment="1">
      <alignment horizontal="right"/>
    </xf>
    <xf numFmtId="49" fontId="9" fillId="0" borderId="2" xfId="0" applyNumberFormat="1" applyFont="1" applyBorder="1" applyAlignment="1">
      <alignment horizontal="center"/>
    </xf>
    <xf numFmtId="49" fontId="8" fillId="0" borderId="0" xfId="0" applyNumberFormat="1" applyFont="1"/>
    <xf numFmtId="49" fontId="8" fillId="0" borderId="11" xfId="0" applyNumberFormat="1" applyFont="1" applyBorder="1"/>
    <xf numFmtId="49" fontId="10" fillId="0" borderId="5" xfId="0" applyNumberFormat="1" applyFont="1" applyFill="1" applyBorder="1"/>
    <xf numFmtId="49" fontId="8" fillId="0" borderId="6" xfId="0" applyNumberFormat="1" applyFont="1" applyFill="1" applyBorder="1"/>
    <xf numFmtId="49" fontId="8" fillId="0" borderId="8" xfId="0" applyNumberFormat="1" applyFont="1" applyFill="1" applyBorder="1"/>
    <xf numFmtId="0" fontId="4" fillId="0" borderId="6" xfId="0" applyFont="1" applyBorder="1"/>
    <xf numFmtId="49" fontId="5" fillId="0" borderId="2" xfId="0" applyNumberFormat="1" applyFont="1" applyBorder="1" applyAlignment="1">
      <alignment horizontal="center"/>
    </xf>
    <xf numFmtId="14" fontId="4" fillId="0" borderId="5" xfId="0" applyNumberFormat="1" applyFont="1" applyBorder="1" applyAlignment="1">
      <alignment horizontal="right"/>
    </xf>
    <xf numFmtId="0" fontId="7" fillId="0" borderId="17" xfId="0" applyFont="1" applyFill="1" applyBorder="1" applyAlignment="1">
      <alignment horizontal="right"/>
    </xf>
    <xf numFmtId="4" fontId="5" fillId="0" borderId="18" xfId="0" applyNumberFormat="1" applyFont="1" applyFill="1" applyBorder="1"/>
    <xf numFmtId="0" fontId="11" fillId="0" borderId="0" xfId="0" applyFont="1" applyAlignment="1">
      <alignment horizontal="right"/>
    </xf>
    <xf numFmtId="0" fontId="8" fillId="0" borderId="6" xfId="0" applyFont="1" applyFill="1" applyBorder="1"/>
    <xf numFmtId="0" fontId="5" fillId="0" borderId="8" xfId="0" applyFont="1" applyFill="1" applyBorder="1"/>
    <xf numFmtId="14" fontId="4" fillId="0" borderId="8" xfId="0" applyNumberFormat="1" applyFont="1" applyFill="1" applyBorder="1"/>
    <xf numFmtId="49" fontId="4" fillId="0" borderId="8" xfId="0" applyNumberFormat="1" applyFont="1" applyFill="1" applyBorder="1" applyAlignment="1">
      <alignment horizontal="right"/>
    </xf>
    <xf numFmtId="0" fontId="1" fillId="0" borderId="19" xfId="0" applyFont="1" applyBorder="1" applyAlignment="1">
      <alignment horizontal="left"/>
    </xf>
    <xf numFmtId="4" fontId="1" fillId="0" borderId="6" xfId="0" applyNumberFormat="1" applyFont="1" applyFill="1" applyBorder="1"/>
    <xf numFmtId="49" fontId="8" fillId="0" borderId="11" xfId="0" applyNumberFormat="1" applyFont="1" applyFill="1" applyBorder="1"/>
    <xf numFmtId="4" fontId="0" fillId="0" borderId="11" xfId="0" applyNumberFormat="1" applyBorder="1"/>
    <xf numFmtId="4" fontId="0" fillId="0" borderId="11" xfId="0" applyNumberFormat="1" applyFill="1" applyBorder="1"/>
    <xf numFmtId="4" fontId="7" fillId="0" borderId="11" xfId="0" applyNumberFormat="1" applyFont="1" applyFill="1" applyBorder="1"/>
    <xf numFmtId="4" fontId="7" fillId="0" borderId="18" xfId="0" applyNumberFormat="1" applyFont="1" applyFill="1" applyBorder="1"/>
    <xf numFmtId="0" fontId="0" fillId="0" borderId="9" xfId="0" applyFont="1" applyBorder="1" applyAlignment="1">
      <alignment horizontal="left"/>
    </xf>
    <xf numFmtId="0" fontId="7" fillId="0" borderId="20" xfId="0" applyFont="1" applyBorder="1" applyAlignment="1"/>
    <xf numFmtId="0" fontId="0" fillId="0" borderId="21" xfId="0" applyBorder="1" applyAlignment="1"/>
    <xf numFmtId="0" fontId="0" fillId="0" borderId="22" xfId="0" applyBorder="1" applyAlignme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50"/>
  <sheetViews>
    <sheetView tabSelected="1" workbookViewId="0">
      <pane xSplit="3" ySplit="5" topLeftCell="V6" activePane="bottomRight" state="frozenSplit"/>
      <selection pane="topRight" activeCell="D1" sqref="D1"/>
      <selection pane="bottomLeft" activeCell="A7" sqref="A7"/>
      <selection pane="bottomRight" activeCell="X1" sqref="X1"/>
    </sheetView>
  </sheetViews>
  <sheetFormatPr defaultRowHeight="12.75" x14ac:dyDescent="0.2"/>
  <cols>
    <col min="1" max="1" width="14.28515625" customWidth="1"/>
    <col min="2" max="2" width="8.85546875" customWidth="1"/>
    <col min="3" max="3" width="9.7109375" style="44" customWidth="1"/>
    <col min="4" max="4" width="34.7109375" customWidth="1"/>
    <col min="5" max="5" width="7.140625" style="46" customWidth="1"/>
    <col min="6" max="9" width="14.140625" customWidth="1"/>
    <col min="10" max="10" width="15.42578125" customWidth="1"/>
    <col min="11" max="11" width="16.28515625" customWidth="1"/>
    <col min="12" max="24" width="14.140625" customWidth="1"/>
    <col min="25" max="25" width="13.5703125" customWidth="1"/>
    <col min="26" max="26" width="16.28515625" customWidth="1"/>
    <col min="27" max="27" width="14.140625" customWidth="1"/>
    <col min="28" max="28" width="16.28515625" customWidth="1"/>
    <col min="30" max="30" width="12.7109375" bestFit="1" customWidth="1"/>
  </cols>
  <sheetData>
    <row r="1" spans="1:28" ht="15.75" x14ac:dyDescent="0.25">
      <c r="A1" s="1" t="s">
        <v>27</v>
      </c>
      <c r="B1" s="2"/>
      <c r="C1" s="37"/>
      <c r="I1" s="19"/>
    </row>
    <row r="2" spans="1:28" ht="15.75" thickBot="1" x14ac:dyDescent="0.3">
      <c r="B2" s="3"/>
      <c r="C2" s="38"/>
      <c r="AB2" s="56" t="s">
        <v>128</v>
      </c>
    </row>
    <row r="3" spans="1:28" ht="36.75" x14ac:dyDescent="0.2">
      <c r="A3" s="4" t="s">
        <v>0</v>
      </c>
      <c r="B3" s="5" t="s">
        <v>1</v>
      </c>
      <c r="C3" s="52" t="s">
        <v>2</v>
      </c>
      <c r="D3" s="5" t="s">
        <v>3</v>
      </c>
      <c r="E3" s="45" t="s">
        <v>4</v>
      </c>
      <c r="F3" s="5" t="s">
        <v>29</v>
      </c>
      <c r="G3" s="5" t="s">
        <v>5</v>
      </c>
      <c r="H3" s="5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5" t="s">
        <v>13</v>
      </c>
      <c r="P3" s="5" t="s">
        <v>14</v>
      </c>
      <c r="Q3" s="5" t="s">
        <v>15</v>
      </c>
      <c r="R3" s="6" t="s">
        <v>16</v>
      </c>
      <c r="S3" s="5" t="s">
        <v>25</v>
      </c>
      <c r="T3" s="5" t="s">
        <v>17</v>
      </c>
      <c r="U3" s="7" t="s">
        <v>18</v>
      </c>
      <c r="V3" s="7" t="s">
        <v>24</v>
      </c>
      <c r="W3" s="7" t="s">
        <v>19</v>
      </c>
      <c r="X3" s="25" t="s">
        <v>26</v>
      </c>
      <c r="Y3" s="8" t="s">
        <v>22</v>
      </c>
      <c r="Z3" s="5" t="s">
        <v>20</v>
      </c>
      <c r="AA3" s="5" t="s">
        <v>21</v>
      </c>
      <c r="AB3" s="9" t="s">
        <v>20</v>
      </c>
    </row>
    <row r="4" spans="1:28" ht="13.5" thickBot="1" x14ac:dyDescent="0.25">
      <c r="A4" s="27"/>
      <c r="B4" s="28"/>
      <c r="C4" s="39"/>
      <c r="D4" s="29"/>
      <c r="E4" s="47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30"/>
      <c r="Y4" s="30"/>
      <c r="Z4" s="29"/>
      <c r="AA4" s="29"/>
      <c r="AB4" s="31"/>
    </row>
    <row r="5" spans="1:28" s="21" customFormat="1" ht="16.5" thickBot="1" x14ac:dyDescent="0.3">
      <c r="A5" s="54" t="s">
        <v>28</v>
      </c>
      <c r="B5" s="53">
        <v>41617</v>
      </c>
      <c r="C5" s="40"/>
      <c r="D5" s="20" t="s">
        <v>23</v>
      </c>
      <c r="E5" s="48"/>
      <c r="F5" s="10">
        <f>200000000+64948000+70000</f>
        <v>265018000</v>
      </c>
      <c r="G5" s="10">
        <f>73600000+50000000+12000000</f>
        <v>135600000</v>
      </c>
      <c r="H5" s="10">
        <f>434350000</f>
        <v>434350000</v>
      </c>
      <c r="I5" s="10">
        <f>15735000</f>
        <v>15735000</v>
      </c>
      <c r="J5" s="10">
        <f>2601525000+500000000</f>
        <v>3101525000</v>
      </c>
      <c r="K5" s="10">
        <f>478000000+9006843000+10000000</f>
        <v>9494843000</v>
      </c>
      <c r="L5" s="10">
        <f>235700000+10000000</f>
        <v>245700000</v>
      </c>
      <c r="M5" s="10">
        <f>717816000+192551000</f>
        <v>910367000</v>
      </c>
      <c r="N5" s="10">
        <f>41500000+100000000+3500000+1500000</f>
        <v>146500000</v>
      </c>
      <c r="O5" s="10">
        <v>7600000</v>
      </c>
      <c r="P5" s="10">
        <f>19300000+10000000+20000000+40000000</f>
        <v>89300000</v>
      </c>
      <c r="Q5" s="10">
        <v>7680000</v>
      </c>
      <c r="R5" s="10">
        <f>350000000</f>
        <v>350000000</v>
      </c>
      <c r="S5" s="10">
        <v>7000000</v>
      </c>
      <c r="T5" s="10">
        <f>160227000+40000000</f>
        <v>200227000</v>
      </c>
      <c r="U5" s="10">
        <v>4655000</v>
      </c>
      <c r="V5" s="10">
        <v>20000000</v>
      </c>
      <c r="W5" s="10">
        <f>43319000</f>
        <v>43319000</v>
      </c>
      <c r="X5" s="10">
        <v>450000000</v>
      </c>
      <c r="Y5" s="10">
        <v>0</v>
      </c>
      <c r="Z5" s="10">
        <f>SUM(F5:Y5)</f>
        <v>15929419000</v>
      </c>
      <c r="AA5" s="10">
        <v>0</v>
      </c>
      <c r="AB5" s="55">
        <f>SUM(Z5:AA5)</f>
        <v>15929419000</v>
      </c>
    </row>
    <row r="6" spans="1:28" x14ac:dyDescent="0.2">
      <c r="A6" s="32" t="s">
        <v>30</v>
      </c>
      <c r="B6" s="33">
        <v>41645</v>
      </c>
      <c r="C6" s="41" t="s">
        <v>127</v>
      </c>
      <c r="D6" s="12" t="s">
        <v>31</v>
      </c>
      <c r="E6" s="49" t="s">
        <v>65</v>
      </c>
      <c r="F6" s="34"/>
      <c r="G6" s="34"/>
      <c r="H6" s="34"/>
      <c r="I6" s="34"/>
      <c r="J6" s="34"/>
      <c r="K6" s="34"/>
      <c r="L6" s="34"/>
      <c r="M6" s="34"/>
      <c r="N6" s="34">
        <v>828000</v>
      </c>
      <c r="O6" s="34"/>
      <c r="P6" s="34"/>
      <c r="Q6" s="34"/>
      <c r="R6" s="34"/>
      <c r="S6" s="34"/>
      <c r="T6" s="34"/>
      <c r="U6" s="34"/>
      <c r="V6" s="34"/>
      <c r="W6" s="34"/>
      <c r="X6" s="34"/>
      <c r="Y6" s="35"/>
      <c r="Z6" s="35">
        <f t="shared" ref="Z6:Z20" si="0">SUM(F6:Y6)</f>
        <v>828000</v>
      </c>
      <c r="AA6" s="35"/>
      <c r="AB6" s="36">
        <f t="shared" ref="AB6:AB20" si="1">SUM(Z6:AA6)</f>
        <v>828000</v>
      </c>
    </row>
    <row r="7" spans="1:28" x14ac:dyDescent="0.2">
      <c r="A7" s="23"/>
      <c r="B7" s="11"/>
      <c r="C7" s="42"/>
      <c r="D7" s="12" t="s">
        <v>54</v>
      </c>
      <c r="E7" s="49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>
        <v>-828000</v>
      </c>
      <c r="Y7" s="15"/>
      <c r="Z7" s="15">
        <f t="shared" si="0"/>
        <v>-828000</v>
      </c>
      <c r="AA7" s="15"/>
      <c r="AB7" s="16">
        <f t="shared" si="1"/>
        <v>-828000</v>
      </c>
    </row>
    <row r="8" spans="1:28" x14ac:dyDescent="0.2">
      <c r="A8" s="32" t="s">
        <v>32</v>
      </c>
      <c r="B8" s="33">
        <v>41645</v>
      </c>
      <c r="C8" s="41" t="s">
        <v>126</v>
      </c>
      <c r="D8" s="12" t="s">
        <v>33</v>
      </c>
      <c r="E8" s="49" t="s">
        <v>65</v>
      </c>
      <c r="F8" s="13"/>
      <c r="G8" s="13"/>
      <c r="H8" s="13"/>
      <c r="I8" s="13"/>
      <c r="J8" s="13"/>
      <c r="K8" s="13"/>
      <c r="L8" s="13"/>
      <c r="M8" s="13"/>
      <c r="N8" s="13">
        <v>2805873.24</v>
      </c>
      <c r="O8" s="13"/>
      <c r="P8" s="13"/>
      <c r="Q8" s="13"/>
      <c r="R8" s="13"/>
      <c r="S8" s="13"/>
      <c r="T8" s="13"/>
      <c r="U8" s="13"/>
      <c r="V8" s="13"/>
      <c r="W8" s="13"/>
      <c r="X8" s="13"/>
      <c r="Y8" s="15"/>
      <c r="Z8" s="15">
        <f t="shared" si="0"/>
        <v>2805873.24</v>
      </c>
      <c r="AA8" s="15"/>
      <c r="AB8" s="16">
        <f t="shared" si="1"/>
        <v>2805873.24</v>
      </c>
    </row>
    <row r="9" spans="1:28" x14ac:dyDescent="0.2">
      <c r="A9" s="23"/>
      <c r="B9" s="11"/>
      <c r="C9" s="42"/>
      <c r="D9" s="12" t="s">
        <v>34</v>
      </c>
      <c r="E9" s="49" t="s">
        <v>53</v>
      </c>
      <c r="F9" s="13"/>
      <c r="G9" s="13"/>
      <c r="H9" s="13"/>
      <c r="I9" s="13"/>
      <c r="J9" s="13"/>
      <c r="K9" s="13"/>
      <c r="L9" s="13"/>
      <c r="M9" s="13"/>
      <c r="N9" s="13">
        <v>2582155.35</v>
      </c>
      <c r="O9" s="13"/>
      <c r="P9" s="13"/>
      <c r="Q9" s="13"/>
      <c r="R9" s="13"/>
      <c r="S9" s="13"/>
      <c r="T9" s="13"/>
      <c r="U9" s="13"/>
      <c r="V9" s="13"/>
      <c r="W9" s="13"/>
      <c r="X9" s="13"/>
      <c r="Y9" s="15"/>
      <c r="Z9" s="15">
        <f t="shared" si="0"/>
        <v>2582155.35</v>
      </c>
      <c r="AA9" s="15"/>
      <c r="AB9" s="16">
        <f t="shared" si="1"/>
        <v>2582155.35</v>
      </c>
    </row>
    <row r="10" spans="1:28" x14ac:dyDescent="0.2">
      <c r="A10" s="23"/>
      <c r="B10" s="11"/>
      <c r="C10" s="42"/>
      <c r="D10" s="12" t="s">
        <v>55</v>
      </c>
      <c r="E10" s="49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>
        <v>-5388028.5899999999</v>
      </c>
      <c r="Y10" s="15"/>
      <c r="Z10" s="15">
        <f t="shared" si="0"/>
        <v>-5388028.5899999999</v>
      </c>
      <c r="AA10" s="15"/>
      <c r="AB10" s="16">
        <f t="shared" si="1"/>
        <v>-5388028.5899999999</v>
      </c>
    </row>
    <row r="11" spans="1:28" x14ac:dyDescent="0.2">
      <c r="A11" s="32" t="s">
        <v>35</v>
      </c>
      <c r="B11" s="33">
        <v>41652</v>
      </c>
      <c r="C11" s="41" t="s">
        <v>125</v>
      </c>
      <c r="D11" s="12" t="s">
        <v>36</v>
      </c>
      <c r="E11" s="49" t="s">
        <v>37</v>
      </c>
      <c r="F11" s="13"/>
      <c r="G11" s="13"/>
      <c r="H11" s="13"/>
      <c r="I11" s="13"/>
      <c r="J11" s="13"/>
      <c r="K11" s="13">
        <v>24583153.010000002</v>
      </c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5"/>
      <c r="Z11" s="15">
        <f t="shared" si="0"/>
        <v>24583153.010000002</v>
      </c>
      <c r="AA11" s="15"/>
      <c r="AB11" s="16">
        <f t="shared" si="1"/>
        <v>24583153.010000002</v>
      </c>
    </row>
    <row r="12" spans="1:28" x14ac:dyDescent="0.2">
      <c r="A12" s="23"/>
      <c r="B12" s="11"/>
      <c r="C12" s="42"/>
      <c r="D12" s="12"/>
      <c r="E12" s="49" t="s">
        <v>38</v>
      </c>
      <c r="F12" s="13"/>
      <c r="G12" s="13"/>
      <c r="H12" s="13"/>
      <c r="I12" s="13"/>
      <c r="J12" s="13"/>
      <c r="K12" s="13">
        <v>7700029</v>
      </c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5"/>
      <c r="Z12" s="15">
        <f t="shared" si="0"/>
        <v>7700029</v>
      </c>
      <c r="AA12" s="15"/>
      <c r="AB12" s="16">
        <f t="shared" si="1"/>
        <v>7700029</v>
      </c>
    </row>
    <row r="13" spans="1:28" x14ac:dyDescent="0.2">
      <c r="A13" s="23" t="s">
        <v>40</v>
      </c>
      <c r="B13" s="33">
        <v>41652</v>
      </c>
      <c r="C13" s="51" t="s">
        <v>42</v>
      </c>
      <c r="D13" s="12" t="s">
        <v>39</v>
      </c>
      <c r="E13" s="12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5"/>
      <c r="Z13" s="15">
        <f t="shared" si="0"/>
        <v>0</v>
      </c>
      <c r="AA13" s="15">
        <v>6928000</v>
      </c>
      <c r="AB13" s="16">
        <f t="shared" si="1"/>
        <v>6928000</v>
      </c>
    </row>
    <row r="14" spans="1:28" x14ac:dyDescent="0.2">
      <c r="A14" s="23" t="s">
        <v>41</v>
      </c>
      <c r="B14" s="33">
        <v>41659</v>
      </c>
      <c r="C14" s="51" t="s">
        <v>43</v>
      </c>
      <c r="D14" s="12" t="s">
        <v>44</v>
      </c>
      <c r="E14" s="49" t="s">
        <v>45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>
        <v>19564504.399999999</v>
      </c>
      <c r="U14" s="13"/>
      <c r="V14" s="13"/>
      <c r="W14" s="13"/>
      <c r="X14" s="13"/>
      <c r="Y14" s="15"/>
      <c r="Z14" s="15">
        <f t="shared" si="0"/>
        <v>19564504.399999999</v>
      </c>
      <c r="AA14" s="15"/>
      <c r="AB14" s="16">
        <f t="shared" si="1"/>
        <v>19564504.399999999</v>
      </c>
    </row>
    <row r="15" spans="1:28" x14ac:dyDescent="0.2">
      <c r="A15" s="23" t="s">
        <v>46</v>
      </c>
      <c r="B15" s="33">
        <v>41659</v>
      </c>
      <c r="C15" s="51" t="s">
        <v>47</v>
      </c>
      <c r="D15" s="12" t="s">
        <v>44</v>
      </c>
      <c r="E15" s="49" t="s">
        <v>45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>
        <v>1205670.3999999999</v>
      </c>
      <c r="U15" s="13"/>
      <c r="V15" s="13"/>
      <c r="W15" s="13"/>
      <c r="X15" s="13"/>
      <c r="Y15" s="15"/>
      <c r="Z15" s="15">
        <f t="shared" si="0"/>
        <v>1205670.3999999999</v>
      </c>
      <c r="AA15" s="15"/>
      <c r="AB15" s="16">
        <f t="shared" si="1"/>
        <v>1205670.3999999999</v>
      </c>
    </row>
    <row r="16" spans="1:28" x14ac:dyDescent="0.2">
      <c r="A16" s="23" t="s">
        <v>48</v>
      </c>
      <c r="B16" s="33">
        <v>41659</v>
      </c>
      <c r="C16" s="51" t="s">
        <v>49</v>
      </c>
      <c r="D16" s="12" t="s">
        <v>44</v>
      </c>
      <c r="E16" s="49" t="s">
        <v>45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>
        <v>1723485</v>
      </c>
      <c r="U16" s="13"/>
      <c r="V16" s="13"/>
      <c r="W16" s="13"/>
      <c r="X16" s="13"/>
      <c r="Y16" s="15"/>
      <c r="Z16" s="15">
        <f t="shared" si="0"/>
        <v>1723485</v>
      </c>
      <c r="AA16" s="15"/>
      <c r="AB16" s="16">
        <f t="shared" si="1"/>
        <v>1723485</v>
      </c>
    </row>
    <row r="17" spans="1:28" x14ac:dyDescent="0.2">
      <c r="A17" s="23" t="s">
        <v>50</v>
      </c>
      <c r="B17" s="33">
        <v>41666</v>
      </c>
      <c r="C17" s="51" t="s">
        <v>51</v>
      </c>
      <c r="D17" s="12" t="s">
        <v>52</v>
      </c>
      <c r="E17" s="49" t="s">
        <v>53</v>
      </c>
      <c r="F17" s="13"/>
      <c r="G17" s="13"/>
      <c r="H17" s="13"/>
      <c r="I17" s="13"/>
      <c r="J17" s="13"/>
      <c r="K17" s="13">
        <v>30000000</v>
      </c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5"/>
      <c r="Z17" s="15">
        <f t="shared" si="0"/>
        <v>30000000</v>
      </c>
      <c r="AA17" s="15"/>
      <c r="AB17" s="16">
        <f t="shared" si="1"/>
        <v>30000000</v>
      </c>
    </row>
    <row r="18" spans="1:28" x14ac:dyDescent="0.2">
      <c r="A18" s="23"/>
      <c r="B18" s="11"/>
      <c r="C18" s="42"/>
      <c r="D18" s="12" t="s">
        <v>56</v>
      </c>
      <c r="E18" s="49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>
        <v>-30000000</v>
      </c>
      <c r="Y18" s="15"/>
      <c r="Z18" s="15">
        <f t="shared" si="0"/>
        <v>-30000000</v>
      </c>
      <c r="AA18" s="15"/>
      <c r="AB18" s="16">
        <f t="shared" si="1"/>
        <v>-30000000</v>
      </c>
    </row>
    <row r="19" spans="1:28" x14ac:dyDescent="0.2">
      <c r="A19" s="23" t="s">
        <v>57</v>
      </c>
      <c r="B19" s="33">
        <v>41666</v>
      </c>
      <c r="C19" s="51" t="s">
        <v>58</v>
      </c>
      <c r="D19" s="12" t="s">
        <v>44</v>
      </c>
      <c r="E19" s="49" t="s">
        <v>45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>
        <v>40885412.509999998</v>
      </c>
      <c r="U19" s="13"/>
      <c r="V19" s="13"/>
      <c r="W19" s="13"/>
      <c r="X19" s="13"/>
      <c r="Y19" s="15"/>
      <c r="Z19" s="15">
        <f t="shared" si="0"/>
        <v>40885412.509999998</v>
      </c>
      <c r="AA19" s="15"/>
      <c r="AB19" s="16">
        <f t="shared" si="1"/>
        <v>40885412.509999998</v>
      </c>
    </row>
    <row r="20" spans="1:28" ht="13.5" thickBot="1" x14ac:dyDescent="0.25">
      <c r="A20" s="23" t="s">
        <v>59</v>
      </c>
      <c r="B20" s="33">
        <v>41666</v>
      </c>
      <c r="C20" s="51" t="s">
        <v>60</v>
      </c>
      <c r="D20" s="12" t="s">
        <v>61</v>
      </c>
      <c r="E20" s="49" t="s">
        <v>62</v>
      </c>
      <c r="F20" s="13"/>
      <c r="G20" s="13"/>
      <c r="H20" s="13"/>
      <c r="I20" s="13"/>
      <c r="J20" s="13"/>
      <c r="K20" s="13"/>
      <c r="L20" s="13">
        <v>227910</v>
      </c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5"/>
      <c r="Z20" s="15">
        <f t="shared" si="0"/>
        <v>227910</v>
      </c>
      <c r="AA20" s="15"/>
      <c r="AB20" s="16">
        <f t="shared" si="1"/>
        <v>227910</v>
      </c>
    </row>
    <row r="21" spans="1:28" ht="13.5" thickBot="1" x14ac:dyDescent="0.25">
      <c r="A21" s="17" t="s">
        <v>64</v>
      </c>
      <c r="B21" s="22"/>
      <c r="C21" s="43"/>
      <c r="D21" s="26"/>
      <c r="E21" s="50"/>
      <c r="F21" s="18">
        <f>SUM(F5:F20)</f>
        <v>265018000</v>
      </c>
      <c r="G21" s="18">
        <f t="shared" ref="G21:AB21" si="2">SUM(G5:G20)</f>
        <v>135600000</v>
      </c>
      <c r="H21" s="18">
        <f t="shared" si="2"/>
        <v>434350000</v>
      </c>
      <c r="I21" s="18">
        <f t="shared" si="2"/>
        <v>15735000</v>
      </c>
      <c r="J21" s="18">
        <f t="shared" si="2"/>
        <v>3101525000</v>
      </c>
      <c r="K21" s="18">
        <f t="shared" si="2"/>
        <v>9557126182.0100002</v>
      </c>
      <c r="L21" s="18">
        <f t="shared" si="2"/>
        <v>245927910</v>
      </c>
      <c r="M21" s="18">
        <f t="shared" si="2"/>
        <v>910367000</v>
      </c>
      <c r="N21" s="18">
        <f t="shared" si="2"/>
        <v>152716028.59</v>
      </c>
      <c r="O21" s="18">
        <f t="shared" si="2"/>
        <v>7600000</v>
      </c>
      <c r="P21" s="18">
        <f t="shared" si="2"/>
        <v>89300000</v>
      </c>
      <c r="Q21" s="18">
        <f t="shared" si="2"/>
        <v>7680000</v>
      </c>
      <c r="R21" s="18">
        <f t="shared" si="2"/>
        <v>350000000</v>
      </c>
      <c r="S21" s="18">
        <f t="shared" si="2"/>
        <v>7000000</v>
      </c>
      <c r="T21" s="18">
        <f t="shared" si="2"/>
        <v>263606072.31</v>
      </c>
      <c r="U21" s="18">
        <f t="shared" si="2"/>
        <v>4655000</v>
      </c>
      <c r="V21" s="18">
        <f t="shared" si="2"/>
        <v>20000000</v>
      </c>
      <c r="W21" s="18">
        <f t="shared" si="2"/>
        <v>43319000</v>
      </c>
      <c r="X21" s="18">
        <f t="shared" si="2"/>
        <v>413783971.41000003</v>
      </c>
      <c r="Y21" s="18">
        <f t="shared" si="2"/>
        <v>0</v>
      </c>
      <c r="Z21" s="18">
        <f>SUM(Z5:Z20)</f>
        <v>16025309164.32</v>
      </c>
      <c r="AA21" s="18">
        <f t="shared" si="2"/>
        <v>6928000</v>
      </c>
      <c r="AB21" s="18">
        <f t="shared" si="2"/>
        <v>16032237164.32</v>
      </c>
    </row>
    <row r="22" spans="1:28" x14ac:dyDescent="0.2">
      <c r="A22" s="23" t="s">
        <v>63</v>
      </c>
      <c r="B22" s="33">
        <v>41673</v>
      </c>
      <c r="C22" s="51" t="s">
        <v>66</v>
      </c>
      <c r="D22" s="12" t="s">
        <v>67</v>
      </c>
      <c r="E22" s="49" t="s">
        <v>68</v>
      </c>
      <c r="F22" s="13"/>
      <c r="G22" s="13"/>
      <c r="H22" s="13"/>
      <c r="I22" s="13"/>
      <c r="J22" s="13">
        <v>20119710</v>
      </c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5"/>
      <c r="Z22" s="15">
        <f>SUM(F22:Y22)</f>
        <v>20119710</v>
      </c>
      <c r="AA22" s="15"/>
      <c r="AB22" s="16">
        <f t="shared" ref="AB22:AB50" si="3">SUM(Z22:AA22)</f>
        <v>20119710</v>
      </c>
    </row>
    <row r="23" spans="1:28" x14ac:dyDescent="0.2">
      <c r="A23" s="23" t="s">
        <v>69</v>
      </c>
      <c r="B23" s="33">
        <v>41673</v>
      </c>
      <c r="C23" s="51" t="s">
        <v>70</v>
      </c>
      <c r="D23" s="12" t="s">
        <v>71</v>
      </c>
      <c r="E23" s="49" t="s">
        <v>72</v>
      </c>
      <c r="F23" s="13"/>
      <c r="G23" s="13"/>
      <c r="H23" s="13"/>
      <c r="I23" s="13"/>
      <c r="J23" s="13"/>
      <c r="K23" s="13"/>
      <c r="L23" s="13"/>
      <c r="M23" s="13"/>
      <c r="N23" s="13">
        <v>70828.210000000006</v>
      </c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5"/>
      <c r="Z23" s="15">
        <f>SUM(F23:Y23)</f>
        <v>70828.210000000006</v>
      </c>
      <c r="AA23" s="15"/>
      <c r="AB23" s="16">
        <f t="shared" si="3"/>
        <v>70828.210000000006</v>
      </c>
    </row>
    <row r="24" spans="1:28" x14ac:dyDescent="0.2">
      <c r="A24" s="23" t="s">
        <v>74</v>
      </c>
      <c r="B24" s="33">
        <v>41673</v>
      </c>
      <c r="C24" s="51" t="s">
        <v>75</v>
      </c>
      <c r="D24" s="12" t="s">
        <v>76</v>
      </c>
      <c r="E24" s="49" t="s">
        <v>53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>
        <v>2816604</v>
      </c>
      <c r="U24" s="13"/>
      <c r="V24" s="13"/>
      <c r="W24" s="13"/>
      <c r="X24" s="13"/>
      <c r="Y24" s="15"/>
      <c r="Z24" s="15">
        <f t="shared" ref="Z24:Z87" si="4">SUM(F24:Y24)</f>
        <v>2816604</v>
      </c>
      <c r="AA24" s="15"/>
      <c r="AB24" s="16">
        <f t="shared" si="3"/>
        <v>2816604</v>
      </c>
    </row>
    <row r="25" spans="1:28" x14ac:dyDescent="0.2">
      <c r="A25" s="23"/>
      <c r="B25" s="11"/>
      <c r="C25" s="42"/>
      <c r="D25" s="12" t="s">
        <v>56</v>
      </c>
      <c r="E25" s="49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>
        <v>-2816604</v>
      </c>
      <c r="Y25" s="15"/>
      <c r="Z25" s="15">
        <f t="shared" si="4"/>
        <v>-2816604</v>
      </c>
      <c r="AA25" s="15"/>
      <c r="AB25" s="16">
        <f t="shared" si="3"/>
        <v>-2816604</v>
      </c>
    </row>
    <row r="26" spans="1:28" x14ac:dyDescent="0.2">
      <c r="A26" s="23" t="s">
        <v>77</v>
      </c>
      <c r="B26" s="33">
        <v>41680</v>
      </c>
      <c r="C26" s="51" t="s">
        <v>78</v>
      </c>
      <c r="D26" s="12" t="s">
        <v>33</v>
      </c>
      <c r="E26" s="49" t="s">
        <v>65</v>
      </c>
      <c r="F26" s="13"/>
      <c r="G26" s="13"/>
      <c r="H26" s="13"/>
      <c r="I26" s="13"/>
      <c r="J26" s="13"/>
      <c r="K26" s="13"/>
      <c r="L26" s="13"/>
      <c r="M26" s="13"/>
      <c r="N26" s="13">
        <v>26731.91</v>
      </c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5"/>
      <c r="Z26" s="15">
        <f t="shared" si="4"/>
        <v>26731.91</v>
      </c>
      <c r="AA26" s="15"/>
      <c r="AB26" s="16">
        <f t="shared" si="3"/>
        <v>26731.91</v>
      </c>
    </row>
    <row r="27" spans="1:28" x14ac:dyDescent="0.2">
      <c r="A27" s="23"/>
      <c r="B27" s="11"/>
      <c r="C27" s="42"/>
      <c r="D27" s="12" t="s">
        <v>34</v>
      </c>
      <c r="E27" s="49" t="s">
        <v>53</v>
      </c>
      <c r="F27" s="13"/>
      <c r="G27" s="13"/>
      <c r="H27" s="13"/>
      <c r="I27" s="13"/>
      <c r="J27" s="13"/>
      <c r="K27" s="13"/>
      <c r="L27" s="13"/>
      <c r="M27" s="13"/>
      <c r="N27" s="13">
        <v>77812.09</v>
      </c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5"/>
      <c r="Z27" s="15">
        <f t="shared" si="4"/>
        <v>77812.09</v>
      </c>
      <c r="AA27" s="15"/>
      <c r="AB27" s="16">
        <f t="shared" si="3"/>
        <v>77812.09</v>
      </c>
    </row>
    <row r="28" spans="1:28" x14ac:dyDescent="0.2">
      <c r="A28" s="23"/>
      <c r="B28" s="11"/>
      <c r="C28" s="42"/>
      <c r="D28" s="12" t="s">
        <v>55</v>
      </c>
      <c r="E28" s="49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>
        <v>-104544</v>
      </c>
      <c r="Y28" s="15"/>
      <c r="Z28" s="15">
        <f t="shared" si="4"/>
        <v>-104544</v>
      </c>
      <c r="AA28" s="15"/>
      <c r="AB28" s="16">
        <f t="shared" si="3"/>
        <v>-104544</v>
      </c>
    </row>
    <row r="29" spans="1:28" x14ac:dyDescent="0.2">
      <c r="A29" s="23" t="s">
        <v>79</v>
      </c>
      <c r="B29" s="33">
        <v>41680</v>
      </c>
      <c r="C29" s="51" t="s">
        <v>80</v>
      </c>
      <c r="D29" s="12" t="s">
        <v>33</v>
      </c>
      <c r="E29" s="49" t="s">
        <v>65</v>
      </c>
      <c r="F29" s="13"/>
      <c r="G29" s="13"/>
      <c r="H29" s="13"/>
      <c r="I29" s="13"/>
      <c r="J29" s="13"/>
      <c r="K29" s="13"/>
      <c r="L29" s="13"/>
      <c r="M29" s="13"/>
      <c r="N29" s="13">
        <v>26970</v>
      </c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5"/>
      <c r="Z29" s="15">
        <f t="shared" si="4"/>
        <v>26970</v>
      </c>
      <c r="AA29" s="15"/>
      <c r="AB29" s="16">
        <f t="shared" si="3"/>
        <v>26970</v>
      </c>
    </row>
    <row r="30" spans="1:28" x14ac:dyDescent="0.2">
      <c r="A30" s="23"/>
      <c r="B30" s="11"/>
      <c r="C30" s="42"/>
      <c r="D30" s="12" t="s">
        <v>34</v>
      </c>
      <c r="E30" s="49" t="s">
        <v>53</v>
      </c>
      <c r="F30" s="13"/>
      <c r="G30" s="13"/>
      <c r="H30" s="13"/>
      <c r="I30" s="13"/>
      <c r="J30" s="13"/>
      <c r="K30" s="13"/>
      <c r="L30" s="13"/>
      <c r="M30" s="13"/>
      <c r="N30" s="13">
        <v>152830</v>
      </c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5"/>
      <c r="Z30" s="15">
        <f t="shared" si="4"/>
        <v>152830</v>
      </c>
      <c r="AA30" s="15"/>
      <c r="AB30" s="16">
        <f t="shared" si="3"/>
        <v>152830</v>
      </c>
    </row>
    <row r="31" spans="1:28" x14ac:dyDescent="0.2">
      <c r="A31" s="23"/>
      <c r="B31" s="11"/>
      <c r="C31" s="42"/>
      <c r="D31" s="12" t="s">
        <v>55</v>
      </c>
      <c r="E31" s="49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>
        <v>-179800</v>
      </c>
      <c r="Y31" s="15"/>
      <c r="Z31" s="15">
        <f t="shared" si="4"/>
        <v>-179800</v>
      </c>
      <c r="AA31" s="15"/>
      <c r="AB31" s="16">
        <f t="shared" si="3"/>
        <v>-179800</v>
      </c>
    </row>
    <row r="32" spans="1:28" x14ac:dyDescent="0.2">
      <c r="A32" s="23" t="s">
        <v>81</v>
      </c>
      <c r="B32" s="33">
        <v>41680</v>
      </c>
      <c r="C32" s="51" t="s">
        <v>82</v>
      </c>
      <c r="D32" s="12" t="s">
        <v>36</v>
      </c>
      <c r="E32" s="49" t="s">
        <v>37</v>
      </c>
      <c r="F32" s="13"/>
      <c r="G32" s="13"/>
      <c r="H32" s="13"/>
      <c r="I32" s="13"/>
      <c r="J32" s="13"/>
      <c r="K32" s="13">
        <v>874244.1</v>
      </c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5"/>
      <c r="Z32" s="15">
        <f t="shared" si="4"/>
        <v>874244.1</v>
      </c>
      <c r="AA32" s="15"/>
      <c r="AB32" s="16">
        <f t="shared" si="3"/>
        <v>874244.1</v>
      </c>
    </row>
    <row r="33" spans="1:28" x14ac:dyDescent="0.2">
      <c r="A33" s="23" t="s">
        <v>83</v>
      </c>
      <c r="B33" s="33">
        <v>41680</v>
      </c>
      <c r="C33" s="51" t="s">
        <v>84</v>
      </c>
      <c r="D33" s="12" t="s">
        <v>52</v>
      </c>
      <c r="E33" s="49" t="s">
        <v>53</v>
      </c>
      <c r="F33" s="13"/>
      <c r="G33" s="13"/>
      <c r="H33" s="13"/>
      <c r="I33" s="13"/>
      <c r="J33" s="13"/>
      <c r="K33" s="13">
        <v>4021252.45</v>
      </c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5"/>
      <c r="Z33" s="15">
        <f t="shared" si="4"/>
        <v>4021252.45</v>
      </c>
      <c r="AA33" s="15"/>
      <c r="AB33" s="16">
        <f t="shared" si="3"/>
        <v>4021252.45</v>
      </c>
    </row>
    <row r="34" spans="1:28" x14ac:dyDescent="0.2">
      <c r="A34" s="23"/>
      <c r="B34" s="11"/>
      <c r="C34" s="42"/>
      <c r="D34" s="12" t="s">
        <v>56</v>
      </c>
      <c r="E34" s="49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>
        <v>-4021252.45</v>
      </c>
      <c r="Y34" s="15"/>
      <c r="Z34" s="15">
        <f t="shared" si="4"/>
        <v>-4021252.45</v>
      </c>
      <c r="AA34" s="15"/>
      <c r="AB34" s="16">
        <f t="shared" si="3"/>
        <v>-4021252.45</v>
      </c>
    </row>
    <row r="35" spans="1:28" x14ac:dyDescent="0.2">
      <c r="A35" s="23" t="s">
        <v>85</v>
      </c>
      <c r="B35" s="33">
        <v>41680</v>
      </c>
      <c r="C35" s="51" t="s">
        <v>86</v>
      </c>
      <c r="D35" s="12" t="s">
        <v>87</v>
      </c>
      <c r="E35" s="49" t="s">
        <v>88</v>
      </c>
      <c r="F35" s="13"/>
      <c r="G35" s="13"/>
      <c r="H35" s="13"/>
      <c r="I35" s="13"/>
      <c r="J35" s="13"/>
      <c r="K35" s="13">
        <v>3142000</v>
      </c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5"/>
      <c r="Z35" s="15">
        <f t="shared" si="4"/>
        <v>3142000</v>
      </c>
      <c r="AA35" s="15"/>
      <c r="AB35" s="16">
        <f t="shared" si="3"/>
        <v>3142000</v>
      </c>
    </row>
    <row r="36" spans="1:28" x14ac:dyDescent="0.2">
      <c r="A36" s="23" t="s">
        <v>89</v>
      </c>
      <c r="B36" s="33">
        <v>41680</v>
      </c>
      <c r="C36" s="51" t="s">
        <v>90</v>
      </c>
      <c r="D36" s="12" t="s">
        <v>91</v>
      </c>
      <c r="E36" s="49" t="s">
        <v>92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>
        <v>7500000</v>
      </c>
      <c r="U36" s="13"/>
      <c r="V36" s="13"/>
      <c r="W36" s="13"/>
      <c r="X36" s="13"/>
      <c r="Y36" s="15"/>
      <c r="Z36" s="15">
        <f t="shared" si="4"/>
        <v>7500000</v>
      </c>
      <c r="AA36" s="15"/>
      <c r="AB36" s="16">
        <f t="shared" si="3"/>
        <v>7500000</v>
      </c>
    </row>
    <row r="37" spans="1:28" x14ac:dyDescent="0.2">
      <c r="A37" s="23" t="s">
        <v>93</v>
      </c>
      <c r="B37" s="33">
        <v>41687</v>
      </c>
      <c r="C37" s="51" t="s">
        <v>94</v>
      </c>
      <c r="D37" s="12" t="s">
        <v>95</v>
      </c>
      <c r="E37" s="49"/>
      <c r="F37" s="13"/>
      <c r="G37" s="13"/>
      <c r="H37" s="13"/>
      <c r="I37" s="13"/>
      <c r="J37" s="13"/>
      <c r="K37" s="13"/>
      <c r="L37" s="13"/>
      <c r="M37" s="13"/>
      <c r="N37" s="13"/>
      <c r="O37" s="13">
        <v>178500703.15000001</v>
      </c>
      <c r="P37" s="13"/>
      <c r="Q37" s="13"/>
      <c r="R37" s="13"/>
      <c r="S37" s="13"/>
      <c r="T37" s="13"/>
      <c r="U37" s="13"/>
      <c r="V37" s="13"/>
      <c r="W37" s="13"/>
      <c r="X37" s="13"/>
      <c r="Y37" s="15"/>
      <c r="Z37" s="15">
        <f t="shared" si="4"/>
        <v>178500703.15000001</v>
      </c>
      <c r="AA37" s="15"/>
      <c r="AB37" s="16">
        <f t="shared" si="3"/>
        <v>178500703.15000001</v>
      </c>
    </row>
    <row r="38" spans="1:28" x14ac:dyDescent="0.2">
      <c r="A38" s="23" t="s">
        <v>96</v>
      </c>
      <c r="B38" s="33">
        <v>41687</v>
      </c>
      <c r="C38" s="51" t="s">
        <v>97</v>
      </c>
      <c r="D38" s="12" t="s">
        <v>98</v>
      </c>
      <c r="E38" s="49" t="s">
        <v>99</v>
      </c>
      <c r="F38" s="13"/>
      <c r="G38" s="13"/>
      <c r="H38" s="13"/>
      <c r="I38" s="13"/>
      <c r="J38" s="13"/>
      <c r="K38" s="13"/>
      <c r="L38" s="13"/>
      <c r="M38" s="13"/>
      <c r="N38" s="13"/>
      <c r="O38" s="13">
        <v>2268053.34</v>
      </c>
      <c r="P38" s="13"/>
      <c r="Q38" s="13"/>
      <c r="R38" s="13"/>
      <c r="S38" s="13"/>
      <c r="T38" s="13"/>
      <c r="U38" s="13"/>
      <c r="V38" s="13"/>
      <c r="W38" s="13"/>
      <c r="X38" s="13"/>
      <c r="Y38" s="15"/>
      <c r="Z38" s="15">
        <f t="shared" si="4"/>
        <v>2268053.34</v>
      </c>
      <c r="AA38" s="15"/>
      <c r="AB38" s="16">
        <f t="shared" si="3"/>
        <v>2268053.34</v>
      </c>
    </row>
    <row r="39" spans="1:28" x14ac:dyDescent="0.2">
      <c r="A39" s="23" t="s">
        <v>100</v>
      </c>
      <c r="B39" s="33">
        <v>41687</v>
      </c>
      <c r="C39" s="51" t="s">
        <v>101</v>
      </c>
      <c r="D39" s="12" t="s">
        <v>36</v>
      </c>
      <c r="E39" s="49" t="s">
        <v>102</v>
      </c>
      <c r="F39" s="13"/>
      <c r="G39" s="13"/>
      <c r="H39" s="13"/>
      <c r="I39" s="13"/>
      <c r="J39" s="13"/>
      <c r="K39" s="14">
        <v>117977.45</v>
      </c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5"/>
      <c r="Z39" s="15">
        <f t="shared" si="4"/>
        <v>117977.45</v>
      </c>
      <c r="AA39" s="15"/>
      <c r="AB39" s="16">
        <f t="shared" si="3"/>
        <v>117977.45</v>
      </c>
    </row>
    <row r="40" spans="1:28" x14ac:dyDescent="0.2">
      <c r="A40" s="23"/>
      <c r="B40" s="11"/>
      <c r="C40" s="42"/>
      <c r="D40" s="12"/>
      <c r="E40" s="49" t="s">
        <v>103</v>
      </c>
      <c r="F40" s="13"/>
      <c r="G40" s="13"/>
      <c r="H40" s="13"/>
      <c r="I40" s="13"/>
      <c r="J40" s="13"/>
      <c r="K40" s="13">
        <v>4100453.81</v>
      </c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5"/>
      <c r="Z40" s="15">
        <f t="shared" si="4"/>
        <v>4100453.81</v>
      </c>
      <c r="AA40" s="15"/>
      <c r="AB40" s="16">
        <f t="shared" si="3"/>
        <v>4100453.81</v>
      </c>
    </row>
    <row r="41" spans="1:28" x14ac:dyDescent="0.2">
      <c r="A41" s="23" t="s">
        <v>104</v>
      </c>
      <c r="B41" s="33">
        <v>41687</v>
      </c>
      <c r="C41" s="51" t="s">
        <v>105</v>
      </c>
      <c r="D41" s="12" t="s">
        <v>87</v>
      </c>
      <c r="E41" s="49" t="s">
        <v>88</v>
      </c>
      <c r="F41" s="13"/>
      <c r="G41" s="13"/>
      <c r="H41" s="13"/>
      <c r="I41" s="13"/>
      <c r="J41" s="13"/>
      <c r="K41" s="13">
        <v>224000</v>
      </c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5"/>
      <c r="Z41" s="15">
        <f t="shared" si="4"/>
        <v>224000</v>
      </c>
      <c r="AA41" s="15"/>
      <c r="AB41" s="16">
        <f t="shared" si="3"/>
        <v>224000</v>
      </c>
    </row>
    <row r="42" spans="1:28" x14ac:dyDescent="0.2">
      <c r="A42" s="23"/>
      <c r="B42" s="11"/>
      <c r="C42" s="42"/>
      <c r="D42" s="12"/>
      <c r="E42" s="49" t="s">
        <v>106</v>
      </c>
      <c r="F42" s="13"/>
      <c r="G42" s="13"/>
      <c r="H42" s="13"/>
      <c r="I42" s="13"/>
      <c r="J42" s="13"/>
      <c r="K42" s="13">
        <v>1088300</v>
      </c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5"/>
      <c r="Z42" s="15">
        <f t="shared" si="4"/>
        <v>1088300</v>
      </c>
      <c r="AA42" s="15"/>
      <c r="AB42" s="16">
        <f t="shared" si="3"/>
        <v>1088300</v>
      </c>
    </row>
    <row r="43" spans="1:28" x14ac:dyDescent="0.2">
      <c r="A43" s="23" t="s">
        <v>107</v>
      </c>
      <c r="B43" s="33">
        <v>41687</v>
      </c>
      <c r="C43" s="51" t="s">
        <v>58</v>
      </c>
      <c r="D43" s="12" t="s">
        <v>108</v>
      </c>
      <c r="E43" s="49" t="s">
        <v>45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>
        <v>61816</v>
      </c>
      <c r="U43" s="13"/>
      <c r="V43" s="13"/>
      <c r="W43" s="13"/>
      <c r="X43" s="13"/>
      <c r="Y43" s="15"/>
      <c r="Z43" s="15">
        <f t="shared" si="4"/>
        <v>61816</v>
      </c>
      <c r="AA43" s="15"/>
      <c r="AB43" s="16">
        <f t="shared" si="3"/>
        <v>61816</v>
      </c>
    </row>
    <row r="44" spans="1:28" x14ac:dyDescent="0.2">
      <c r="A44" s="23" t="s">
        <v>109</v>
      </c>
      <c r="B44" s="33">
        <v>41687</v>
      </c>
      <c r="C44" s="51" t="s">
        <v>43</v>
      </c>
      <c r="D44" s="12" t="s">
        <v>110</v>
      </c>
      <c r="E44" s="49" t="s">
        <v>45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>
        <v>-346301</v>
      </c>
      <c r="U44" s="13"/>
      <c r="V44" s="13"/>
      <c r="W44" s="13"/>
      <c r="X44" s="13"/>
      <c r="Y44" s="15"/>
      <c r="Z44" s="15">
        <f t="shared" si="4"/>
        <v>-346301</v>
      </c>
      <c r="AA44" s="15"/>
      <c r="AB44" s="16">
        <f t="shared" si="3"/>
        <v>-346301</v>
      </c>
    </row>
    <row r="45" spans="1:28" x14ac:dyDescent="0.2">
      <c r="A45" s="23" t="s">
        <v>111</v>
      </c>
      <c r="B45" s="33">
        <v>41687</v>
      </c>
      <c r="C45" s="51" t="s">
        <v>47</v>
      </c>
      <c r="D45" s="12" t="s">
        <v>112</v>
      </c>
      <c r="E45" s="49" t="s">
        <v>45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>
        <v>-125019</v>
      </c>
      <c r="U45" s="13"/>
      <c r="V45" s="13"/>
      <c r="W45" s="13"/>
      <c r="X45" s="13"/>
      <c r="Y45" s="15"/>
      <c r="Z45" s="15">
        <f t="shared" si="4"/>
        <v>-125019</v>
      </c>
      <c r="AA45" s="15"/>
      <c r="AB45" s="16">
        <f t="shared" si="3"/>
        <v>-125019</v>
      </c>
    </row>
    <row r="46" spans="1:28" x14ac:dyDescent="0.2">
      <c r="A46" s="23" t="s">
        <v>113</v>
      </c>
      <c r="B46" s="33">
        <v>41687</v>
      </c>
      <c r="C46" s="51" t="s">
        <v>49</v>
      </c>
      <c r="D46" s="12" t="s">
        <v>114</v>
      </c>
      <c r="E46" s="49" t="s">
        <v>45</v>
      </c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>
        <v>-98730</v>
      </c>
      <c r="U46" s="13"/>
      <c r="V46" s="13"/>
      <c r="W46" s="13"/>
      <c r="X46" s="13"/>
      <c r="Y46" s="15"/>
      <c r="Z46" s="15">
        <f t="shared" si="4"/>
        <v>-98730</v>
      </c>
      <c r="AA46" s="15"/>
      <c r="AB46" s="16">
        <f t="shared" si="3"/>
        <v>-98730</v>
      </c>
    </row>
    <row r="47" spans="1:28" x14ac:dyDescent="0.2">
      <c r="A47" s="23" t="s">
        <v>122</v>
      </c>
      <c r="B47" s="33">
        <v>41687</v>
      </c>
      <c r="C47" s="51" t="s">
        <v>123</v>
      </c>
      <c r="D47" s="12" t="s">
        <v>124</v>
      </c>
      <c r="E47" s="49"/>
      <c r="F47" s="13">
        <f>-200000000+4500000</f>
        <v>-195500000</v>
      </c>
      <c r="G47" s="13">
        <v>9068701</v>
      </c>
      <c r="H47" s="13">
        <v>5921000</v>
      </c>
      <c r="I47" s="13">
        <v>1343935</v>
      </c>
      <c r="J47" s="13">
        <v>14447021</v>
      </c>
      <c r="K47" s="13">
        <v>1971090</v>
      </c>
      <c r="L47" s="13">
        <v>11963885</v>
      </c>
      <c r="M47" s="13">
        <v>2298250</v>
      </c>
      <c r="N47" s="13">
        <v>7900833</v>
      </c>
      <c r="O47" s="13"/>
      <c r="P47" s="13">
        <v>43729788</v>
      </c>
      <c r="Q47" s="13"/>
      <c r="R47" s="13">
        <v>93900000</v>
      </c>
      <c r="S47" s="13"/>
      <c r="T47" s="13">
        <v>2955497</v>
      </c>
      <c r="U47" s="13"/>
      <c r="V47" s="13"/>
      <c r="W47" s="13"/>
      <c r="X47" s="13"/>
      <c r="Y47" s="15"/>
      <c r="Z47" s="15">
        <f t="shared" si="4"/>
        <v>0</v>
      </c>
      <c r="AA47" s="15"/>
      <c r="AB47" s="16">
        <f t="shared" si="3"/>
        <v>0</v>
      </c>
    </row>
    <row r="48" spans="1:28" x14ac:dyDescent="0.2">
      <c r="A48" s="23" t="s">
        <v>115</v>
      </c>
      <c r="B48" s="33">
        <v>41687</v>
      </c>
      <c r="C48" s="51" t="s">
        <v>116</v>
      </c>
      <c r="D48" s="12" t="s">
        <v>117</v>
      </c>
      <c r="E48" s="49" t="s">
        <v>103</v>
      </c>
      <c r="F48" s="13"/>
      <c r="G48" s="13"/>
      <c r="H48" s="13"/>
      <c r="I48" s="13"/>
      <c r="J48" s="13">
        <v>1024968</v>
      </c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5"/>
      <c r="Z48" s="15">
        <f t="shared" si="4"/>
        <v>1024968</v>
      </c>
      <c r="AA48" s="15"/>
      <c r="AB48" s="16">
        <f t="shared" si="3"/>
        <v>1024968</v>
      </c>
    </row>
    <row r="49" spans="1:38" x14ac:dyDescent="0.2">
      <c r="A49" s="23" t="s">
        <v>118</v>
      </c>
      <c r="B49" s="33">
        <v>41687</v>
      </c>
      <c r="C49" s="51" t="s">
        <v>119</v>
      </c>
      <c r="D49" s="12" t="s">
        <v>33</v>
      </c>
      <c r="E49" s="49" t="s">
        <v>65</v>
      </c>
      <c r="F49" s="13"/>
      <c r="G49" s="13"/>
      <c r="H49" s="13"/>
      <c r="I49" s="13"/>
      <c r="J49" s="13">
        <v>204109</v>
      </c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5"/>
      <c r="Z49" s="15">
        <f t="shared" si="4"/>
        <v>204109</v>
      </c>
      <c r="AA49" s="15"/>
      <c r="AB49" s="16">
        <f t="shared" si="3"/>
        <v>204109</v>
      </c>
    </row>
    <row r="50" spans="1:38" x14ac:dyDescent="0.2">
      <c r="A50" s="23"/>
      <c r="B50" s="11"/>
      <c r="C50" s="42"/>
      <c r="D50" s="12" t="s">
        <v>55</v>
      </c>
      <c r="E50" s="49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>
        <v>-204109</v>
      </c>
      <c r="Y50" s="15"/>
      <c r="Z50" s="15">
        <f t="shared" si="4"/>
        <v>-204109</v>
      </c>
      <c r="AA50" s="15"/>
      <c r="AB50" s="16">
        <f t="shared" si="3"/>
        <v>-204109</v>
      </c>
    </row>
    <row r="51" spans="1:38" x14ac:dyDescent="0.2">
      <c r="A51" s="23" t="s">
        <v>121</v>
      </c>
      <c r="B51" s="33">
        <v>41694</v>
      </c>
      <c r="C51" s="51" t="s">
        <v>73</v>
      </c>
      <c r="D51" s="12" t="s">
        <v>52</v>
      </c>
      <c r="E51" s="49" t="s">
        <v>53</v>
      </c>
      <c r="F51" s="13"/>
      <c r="G51" s="13"/>
      <c r="H51" s="13"/>
      <c r="I51" s="13"/>
      <c r="J51" s="13"/>
      <c r="K51" s="13">
        <v>2113599.6800000002</v>
      </c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5"/>
      <c r="Z51" s="15">
        <f>SUM(F51:Y51)</f>
        <v>2113599.6800000002</v>
      </c>
      <c r="AA51" s="15"/>
      <c r="AB51" s="16">
        <f>SUM(Z51:AA51)</f>
        <v>2113599.6800000002</v>
      </c>
    </row>
    <row r="52" spans="1:38" ht="13.5" thickBot="1" x14ac:dyDescent="0.25">
      <c r="A52" s="23"/>
      <c r="B52" s="11"/>
      <c r="C52" s="42"/>
      <c r="D52" s="12" t="s">
        <v>56</v>
      </c>
      <c r="E52" s="49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>
        <v>-2113599.6800000002</v>
      </c>
      <c r="Y52" s="15"/>
      <c r="Z52" s="15">
        <f>SUM(F52:Y52)</f>
        <v>-2113599.6800000002</v>
      </c>
      <c r="AA52" s="15"/>
      <c r="AB52" s="16">
        <f>SUM(Z52:AA52)</f>
        <v>-2113599.6800000002</v>
      </c>
    </row>
    <row r="53" spans="1:38" ht="13.5" thickBot="1" x14ac:dyDescent="0.25">
      <c r="A53" s="17" t="s">
        <v>120</v>
      </c>
      <c r="B53" s="22"/>
      <c r="C53" s="43"/>
      <c r="D53" s="26"/>
      <c r="E53" s="50"/>
      <c r="F53" s="18">
        <f t="shared" ref="F53:AB53" si="5">SUM(F21:F52)</f>
        <v>69518000</v>
      </c>
      <c r="G53" s="18">
        <f t="shared" si="5"/>
        <v>144668701</v>
      </c>
      <c r="H53" s="18">
        <f t="shared" si="5"/>
        <v>440271000</v>
      </c>
      <c r="I53" s="18">
        <f t="shared" si="5"/>
        <v>17078935</v>
      </c>
      <c r="J53" s="18">
        <f t="shared" si="5"/>
        <v>3137320808</v>
      </c>
      <c r="K53" s="18">
        <f t="shared" si="5"/>
        <v>9574779099.5000019</v>
      </c>
      <c r="L53" s="18">
        <f t="shared" si="5"/>
        <v>257891795</v>
      </c>
      <c r="M53" s="18">
        <f t="shared" si="5"/>
        <v>912665250</v>
      </c>
      <c r="N53" s="18">
        <f t="shared" si="5"/>
        <v>160972033.80000001</v>
      </c>
      <c r="O53" s="18">
        <f t="shared" si="5"/>
        <v>188368756.49000001</v>
      </c>
      <c r="P53" s="18">
        <f t="shared" si="5"/>
        <v>133029788</v>
      </c>
      <c r="Q53" s="18">
        <f t="shared" si="5"/>
        <v>7680000</v>
      </c>
      <c r="R53" s="18">
        <f t="shared" si="5"/>
        <v>443900000</v>
      </c>
      <c r="S53" s="18">
        <f t="shared" si="5"/>
        <v>7000000</v>
      </c>
      <c r="T53" s="18">
        <f t="shared" si="5"/>
        <v>276369939.31</v>
      </c>
      <c r="U53" s="18">
        <f t="shared" si="5"/>
        <v>4655000</v>
      </c>
      <c r="V53" s="18">
        <f t="shared" si="5"/>
        <v>20000000</v>
      </c>
      <c r="W53" s="18">
        <f t="shared" si="5"/>
        <v>43319000</v>
      </c>
      <c r="X53" s="18">
        <f t="shared" si="5"/>
        <v>404344062.28000003</v>
      </c>
      <c r="Y53" s="18">
        <f t="shared" si="5"/>
        <v>0</v>
      </c>
      <c r="Z53" s="18">
        <f t="shared" si="5"/>
        <v>16243832168.379999</v>
      </c>
      <c r="AA53" s="18">
        <f t="shared" si="5"/>
        <v>6928000</v>
      </c>
      <c r="AB53" s="18">
        <f t="shared" si="5"/>
        <v>16250760168.379999</v>
      </c>
      <c r="AC53" s="21"/>
      <c r="AD53" s="21"/>
      <c r="AE53" s="21"/>
      <c r="AF53" s="21"/>
      <c r="AG53" s="21"/>
      <c r="AH53" s="21"/>
      <c r="AI53" s="21"/>
      <c r="AJ53" s="21"/>
      <c r="AK53" s="21"/>
      <c r="AL53" s="21"/>
    </row>
    <row r="54" spans="1:38" x14ac:dyDescent="0.2">
      <c r="A54" s="23" t="s">
        <v>129</v>
      </c>
      <c r="B54" s="33">
        <v>41701</v>
      </c>
      <c r="C54" s="51" t="s">
        <v>130</v>
      </c>
      <c r="D54" s="12" t="s">
        <v>36</v>
      </c>
      <c r="E54" s="49" t="s">
        <v>131</v>
      </c>
      <c r="F54" s="13"/>
      <c r="G54" s="14"/>
      <c r="H54" s="14"/>
      <c r="I54" s="14"/>
      <c r="J54" s="14"/>
      <c r="K54" s="14">
        <v>3162</v>
      </c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24"/>
      <c r="Z54" s="24">
        <f t="shared" si="4"/>
        <v>3162</v>
      </c>
      <c r="AA54" s="24"/>
      <c r="AB54" s="16">
        <f>SUM(Z54:AA54)</f>
        <v>3162</v>
      </c>
    </row>
    <row r="55" spans="1:38" x14ac:dyDescent="0.2">
      <c r="A55" s="23" t="s">
        <v>132</v>
      </c>
      <c r="B55" s="33">
        <v>41701</v>
      </c>
      <c r="C55" s="51" t="s">
        <v>133</v>
      </c>
      <c r="D55" s="12" t="s">
        <v>134</v>
      </c>
      <c r="E55" s="49" t="s">
        <v>65</v>
      </c>
      <c r="F55" s="13"/>
      <c r="G55" s="14"/>
      <c r="H55" s="14"/>
      <c r="I55" s="14"/>
      <c r="J55" s="14"/>
      <c r="K55" s="14">
        <v>3000000</v>
      </c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24"/>
      <c r="Z55" s="24">
        <f t="shared" si="4"/>
        <v>3000000</v>
      </c>
      <c r="AA55" s="24"/>
      <c r="AB55" s="16">
        <f t="shared" ref="AB55:AB119" si="6">SUM(Z55:AA55)</f>
        <v>3000000</v>
      </c>
    </row>
    <row r="56" spans="1:38" x14ac:dyDescent="0.2">
      <c r="A56" s="23"/>
      <c r="B56" s="11"/>
      <c r="C56" s="42"/>
      <c r="D56" s="12" t="s">
        <v>54</v>
      </c>
      <c r="E56" s="49"/>
      <c r="F56" s="13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>
        <v>-3000000</v>
      </c>
      <c r="Y56" s="24"/>
      <c r="Z56" s="24">
        <f t="shared" si="4"/>
        <v>-3000000</v>
      </c>
      <c r="AA56" s="24"/>
      <c r="AB56" s="16">
        <f t="shared" si="6"/>
        <v>-3000000</v>
      </c>
    </row>
    <row r="57" spans="1:38" x14ac:dyDescent="0.2">
      <c r="A57" s="23" t="s">
        <v>135</v>
      </c>
      <c r="B57" s="33">
        <v>41701</v>
      </c>
      <c r="C57" s="51" t="s">
        <v>136</v>
      </c>
      <c r="D57" s="12" t="s">
        <v>87</v>
      </c>
      <c r="E57" s="49" t="s">
        <v>137</v>
      </c>
      <c r="F57" s="13"/>
      <c r="G57" s="14"/>
      <c r="H57" s="14"/>
      <c r="I57" s="14"/>
      <c r="J57" s="14"/>
      <c r="K57" s="14">
        <v>368295</v>
      </c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24"/>
      <c r="Z57" s="24">
        <f t="shared" si="4"/>
        <v>368295</v>
      </c>
      <c r="AA57" s="24"/>
      <c r="AB57" s="16">
        <f t="shared" si="6"/>
        <v>368295</v>
      </c>
    </row>
    <row r="58" spans="1:38" x14ac:dyDescent="0.2">
      <c r="A58" s="23"/>
      <c r="B58" s="11"/>
      <c r="C58" s="42"/>
      <c r="D58" s="12"/>
      <c r="E58" s="49" t="s">
        <v>138</v>
      </c>
      <c r="F58" s="13"/>
      <c r="G58" s="14"/>
      <c r="H58" s="14"/>
      <c r="I58" s="14"/>
      <c r="J58" s="14"/>
      <c r="K58" s="14">
        <v>1690815</v>
      </c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24"/>
      <c r="Z58" s="24">
        <f t="shared" si="4"/>
        <v>1690815</v>
      </c>
      <c r="AA58" s="24"/>
      <c r="AB58" s="16">
        <f t="shared" si="6"/>
        <v>1690815</v>
      </c>
    </row>
    <row r="59" spans="1:38" x14ac:dyDescent="0.2">
      <c r="A59" s="23"/>
      <c r="B59" s="11"/>
      <c r="C59" s="42"/>
      <c r="D59" s="12"/>
      <c r="E59" s="49" t="s">
        <v>139</v>
      </c>
      <c r="F59" s="13"/>
      <c r="G59" s="14"/>
      <c r="H59" s="14"/>
      <c r="I59" s="14"/>
      <c r="J59" s="14"/>
      <c r="K59" s="14">
        <v>30000</v>
      </c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24"/>
      <c r="Z59" s="24">
        <f t="shared" si="4"/>
        <v>30000</v>
      </c>
      <c r="AA59" s="24"/>
      <c r="AB59" s="16">
        <f t="shared" si="6"/>
        <v>30000</v>
      </c>
    </row>
    <row r="60" spans="1:38" x14ac:dyDescent="0.2">
      <c r="A60" s="23"/>
      <c r="B60" s="11"/>
      <c r="C60" s="42"/>
      <c r="D60" s="12"/>
      <c r="E60" s="49" t="s">
        <v>140</v>
      </c>
      <c r="F60" s="13"/>
      <c r="G60" s="14"/>
      <c r="H60" s="14"/>
      <c r="I60" s="14"/>
      <c r="J60" s="14"/>
      <c r="K60" s="14">
        <v>11105028</v>
      </c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24"/>
      <c r="Z60" s="24">
        <f t="shared" si="4"/>
        <v>11105028</v>
      </c>
      <c r="AA60" s="24"/>
      <c r="AB60" s="16">
        <f t="shared" si="6"/>
        <v>11105028</v>
      </c>
    </row>
    <row r="61" spans="1:38" x14ac:dyDescent="0.2">
      <c r="A61" s="23"/>
      <c r="B61" s="11"/>
      <c r="C61" s="42"/>
      <c r="D61" s="12"/>
      <c r="E61" s="49" t="s">
        <v>141</v>
      </c>
      <c r="F61" s="13"/>
      <c r="G61" s="14"/>
      <c r="H61" s="14"/>
      <c r="I61" s="14"/>
      <c r="J61" s="14"/>
      <c r="K61" s="14">
        <v>2905068</v>
      </c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24"/>
      <c r="Z61" s="24">
        <f t="shared" si="4"/>
        <v>2905068</v>
      </c>
      <c r="AA61" s="24"/>
      <c r="AB61" s="16">
        <f t="shared" si="6"/>
        <v>2905068</v>
      </c>
    </row>
    <row r="62" spans="1:38" x14ac:dyDescent="0.2">
      <c r="A62" s="23" t="s">
        <v>142</v>
      </c>
      <c r="B62" s="33">
        <v>41701</v>
      </c>
      <c r="C62" s="51" t="s">
        <v>143</v>
      </c>
      <c r="D62" s="12" t="s">
        <v>34</v>
      </c>
      <c r="E62" s="49" t="s">
        <v>53</v>
      </c>
      <c r="F62" s="13"/>
      <c r="G62" s="14"/>
      <c r="H62" s="14"/>
      <c r="I62" s="14"/>
      <c r="J62" s="14"/>
      <c r="K62" s="14">
        <v>5183096</v>
      </c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24"/>
      <c r="Z62" s="24">
        <f t="shared" si="4"/>
        <v>5183096</v>
      </c>
      <c r="AA62" s="24"/>
      <c r="AB62" s="16">
        <f t="shared" si="6"/>
        <v>5183096</v>
      </c>
    </row>
    <row r="63" spans="1:38" x14ac:dyDescent="0.2">
      <c r="A63" s="23"/>
      <c r="B63" s="11"/>
      <c r="C63" s="42"/>
      <c r="D63" s="12" t="s">
        <v>55</v>
      </c>
      <c r="E63" s="49"/>
      <c r="F63" s="13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>
        <v>-5183096</v>
      </c>
      <c r="Y63" s="24"/>
      <c r="Z63" s="24">
        <f t="shared" si="4"/>
        <v>-5183096</v>
      </c>
      <c r="AA63" s="24"/>
      <c r="AB63" s="16">
        <f t="shared" si="6"/>
        <v>-5183096</v>
      </c>
    </row>
    <row r="64" spans="1:38" x14ac:dyDescent="0.2">
      <c r="A64" s="23" t="s">
        <v>144</v>
      </c>
      <c r="B64" s="33">
        <v>41701</v>
      </c>
      <c r="C64" s="51" t="s">
        <v>145</v>
      </c>
      <c r="D64" s="12" t="s">
        <v>33</v>
      </c>
      <c r="E64" s="49" t="s">
        <v>65</v>
      </c>
      <c r="F64" s="13"/>
      <c r="G64" s="14"/>
      <c r="H64" s="14"/>
      <c r="I64" s="14"/>
      <c r="J64" s="14"/>
      <c r="K64" s="14">
        <v>386433</v>
      </c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24"/>
      <c r="Z64" s="24">
        <f t="shared" si="4"/>
        <v>386433</v>
      </c>
      <c r="AA64" s="24"/>
      <c r="AB64" s="16">
        <f t="shared" si="6"/>
        <v>386433</v>
      </c>
    </row>
    <row r="65" spans="1:28" x14ac:dyDescent="0.2">
      <c r="A65" s="23"/>
      <c r="B65" s="11"/>
      <c r="C65" s="42"/>
      <c r="D65" s="12" t="s">
        <v>34</v>
      </c>
      <c r="E65" s="49" t="s">
        <v>53</v>
      </c>
      <c r="F65" s="13"/>
      <c r="G65" s="14"/>
      <c r="H65" s="14"/>
      <c r="I65" s="14"/>
      <c r="J65" s="14"/>
      <c r="K65" s="14">
        <v>4980000</v>
      </c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24"/>
      <c r="Z65" s="24">
        <f t="shared" si="4"/>
        <v>4980000</v>
      </c>
      <c r="AA65" s="24"/>
      <c r="AB65" s="16">
        <f t="shared" si="6"/>
        <v>4980000</v>
      </c>
    </row>
    <row r="66" spans="1:28" x14ac:dyDescent="0.2">
      <c r="A66" s="23"/>
      <c r="B66" s="11"/>
      <c r="C66" s="42"/>
      <c r="D66" s="12" t="s">
        <v>55</v>
      </c>
      <c r="E66" s="49"/>
      <c r="F66" s="13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>
        <v>-5366433</v>
      </c>
      <c r="Y66" s="24"/>
      <c r="Z66" s="24">
        <f t="shared" si="4"/>
        <v>-5366433</v>
      </c>
      <c r="AA66" s="24"/>
      <c r="AB66" s="16">
        <f t="shared" si="6"/>
        <v>-5366433</v>
      </c>
    </row>
    <row r="67" spans="1:28" x14ac:dyDescent="0.2">
      <c r="A67" s="23" t="s">
        <v>146</v>
      </c>
      <c r="B67" s="33">
        <v>41701</v>
      </c>
      <c r="C67" s="51" t="s">
        <v>147</v>
      </c>
      <c r="D67" s="12" t="s">
        <v>33</v>
      </c>
      <c r="E67" s="49" t="s">
        <v>65</v>
      </c>
      <c r="F67" s="13"/>
      <c r="G67" s="14"/>
      <c r="H67" s="14"/>
      <c r="I67" s="14"/>
      <c r="J67" s="14"/>
      <c r="K67" s="14">
        <v>2902690.8</v>
      </c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24"/>
      <c r="Z67" s="24">
        <f t="shared" si="4"/>
        <v>2902690.8</v>
      </c>
      <c r="AA67" s="24"/>
      <c r="AB67" s="16">
        <f t="shared" si="6"/>
        <v>2902690.8</v>
      </c>
    </row>
    <row r="68" spans="1:28" x14ac:dyDescent="0.2">
      <c r="A68" s="23"/>
      <c r="B68" s="11"/>
      <c r="C68" s="42"/>
      <c r="D68" s="12" t="s">
        <v>34</v>
      </c>
      <c r="E68" s="49" t="s">
        <v>53</v>
      </c>
      <c r="F68" s="13"/>
      <c r="G68" s="14"/>
      <c r="H68" s="14"/>
      <c r="I68" s="14"/>
      <c r="J68" s="14"/>
      <c r="K68" s="14">
        <v>4700000</v>
      </c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24"/>
      <c r="Z68" s="24">
        <f t="shared" si="4"/>
        <v>4700000</v>
      </c>
      <c r="AA68" s="24"/>
      <c r="AB68" s="16">
        <f t="shared" si="6"/>
        <v>4700000</v>
      </c>
    </row>
    <row r="69" spans="1:28" x14ac:dyDescent="0.2">
      <c r="A69" s="23"/>
      <c r="B69" s="11"/>
      <c r="C69" s="42"/>
      <c r="D69" s="12" t="s">
        <v>55</v>
      </c>
      <c r="E69" s="49"/>
      <c r="F69" s="13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>
        <v>-7602690.7999999998</v>
      </c>
      <c r="Y69" s="24"/>
      <c r="Z69" s="24">
        <f t="shared" si="4"/>
        <v>-7602690.7999999998</v>
      </c>
      <c r="AA69" s="24"/>
      <c r="AB69" s="16">
        <f t="shared" si="6"/>
        <v>-7602690.7999999998</v>
      </c>
    </row>
    <row r="70" spans="1:28" x14ac:dyDescent="0.2">
      <c r="A70" s="23" t="s">
        <v>148</v>
      </c>
      <c r="B70" s="33">
        <v>41701</v>
      </c>
      <c r="C70" s="51" t="s">
        <v>149</v>
      </c>
      <c r="D70" s="12" t="s">
        <v>150</v>
      </c>
      <c r="E70" s="49" t="s">
        <v>151</v>
      </c>
      <c r="F70" s="13"/>
      <c r="G70" s="14"/>
      <c r="H70" s="14"/>
      <c r="I70" s="14"/>
      <c r="J70" s="14"/>
      <c r="K70" s="14"/>
      <c r="L70" s="14"/>
      <c r="M70" s="14"/>
      <c r="N70" s="14"/>
      <c r="O70" s="14"/>
      <c r="P70" s="14">
        <v>52477</v>
      </c>
      <c r="Q70" s="14"/>
      <c r="R70" s="14"/>
      <c r="S70" s="14"/>
      <c r="T70" s="14"/>
      <c r="U70" s="14"/>
      <c r="V70" s="14"/>
      <c r="W70" s="14"/>
      <c r="X70" s="14"/>
      <c r="Y70" s="24"/>
      <c r="Z70" s="24">
        <f t="shared" si="4"/>
        <v>52477</v>
      </c>
      <c r="AA70" s="24"/>
      <c r="AB70" s="16">
        <f t="shared" si="6"/>
        <v>52477</v>
      </c>
    </row>
    <row r="71" spans="1:28" x14ac:dyDescent="0.2">
      <c r="A71" s="23" t="s">
        <v>152</v>
      </c>
      <c r="B71" s="33">
        <v>41701</v>
      </c>
      <c r="C71" s="51" t="s">
        <v>153</v>
      </c>
      <c r="D71" s="12" t="s">
        <v>34</v>
      </c>
      <c r="E71" s="49" t="s">
        <v>53</v>
      </c>
      <c r="F71" s="13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>
        <v>2870344</v>
      </c>
      <c r="U71" s="14"/>
      <c r="V71" s="14"/>
      <c r="W71" s="14"/>
      <c r="X71" s="14"/>
      <c r="Y71" s="24"/>
      <c r="Z71" s="24">
        <f t="shared" si="4"/>
        <v>2870344</v>
      </c>
      <c r="AA71" s="24"/>
      <c r="AB71" s="16">
        <f t="shared" si="6"/>
        <v>2870344</v>
      </c>
    </row>
    <row r="72" spans="1:28" x14ac:dyDescent="0.2">
      <c r="A72" s="23"/>
      <c r="B72" s="11"/>
      <c r="C72" s="42"/>
      <c r="D72" s="12" t="s">
        <v>55</v>
      </c>
      <c r="E72" s="49"/>
      <c r="F72" s="13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>
        <v>-2870344</v>
      </c>
      <c r="Y72" s="24"/>
      <c r="Z72" s="24">
        <f t="shared" si="4"/>
        <v>-2870344</v>
      </c>
      <c r="AA72" s="24"/>
      <c r="AB72" s="16">
        <f t="shared" si="6"/>
        <v>-2870344</v>
      </c>
    </row>
    <row r="73" spans="1:28" x14ac:dyDescent="0.2">
      <c r="A73" s="23" t="s">
        <v>154</v>
      </c>
      <c r="B73" s="33">
        <v>41701</v>
      </c>
      <c r="C73" s="51" t="s">
        <v>155</v>
      </c>
      <c r="D73" s="12" t="s">
        <v>156</v>
      </c>
      <c r="E73" s="49"/>
      <c r="F73" s="13"/>
      <c r="G73" s="14"/>
      <c r="H73" s="14"/>
      <c r="I73" s="14"/>
      <c r="J73" s="14"/>
      <c r="K73" s="14"/>
      <c r="L73" s="14"/>
      <c r="M73" s="14">
        <v>1210000</v>
      </c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24"/>
      <c r="Z73" s="24">
        <f t="shared" si="4"/>
        <v>1210000</v>
      </c>
      <c r="AA73" s="24"/>
      <c r="AB73" s="16">
        <f t="shared" si="6"/>
        <v>1210000</v>
      </c>
    </row>
    <row r="74" spans="1:28" x14ac:dyDescent="0.2">
      <c r="A74" s="23" t="s">
        <v>157</v>
      </c>
      <c r="B74" s="33">
        <v>41701</v>
      </c>
      <c r="C74" s="51" t="s">
        <v>158</v>
      </c>
      <c r="D74" s="12" t="s">
        <v>159</v>
      </c>
      <c r="E74" s="49"/>
      <c r="F74" s="13"/>
      <c r="G74" s="14"/>
      <c r="H74" s="14"/>
      <c r="I74" s="14">
        <v>7210579</v>
      </c>
      <c r="J74" s="14"/>
      <c r="K74" s="14"/>
      <c r="L74" s="14"/>
      <c r="M74" s="14"/>
      <c r="N74" s="14">
        <v>-7210579</v>
      </c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24"/>
      <c r="Z74" s="24">
        <f t="shared" si="4"/>
        <v>0</v>
      </c>
      <c r="AA74" s="24"/>
      <c r="AB74" s="16">
        <f t="shared" si="6"/>
        <v>0</v>
      </c>
    </row>
    <row r="75" spans="1:28" x14ac:dyDescent="0.2">
      <c r="A75" s="23" t="s">
        <v>160</v>
      </c>
      <c r="B75" s="33">
        <v>41708</v>
      </c>
      <c r="C75" s="51" t="s">
        <v>161</v>
      </c>
      <c r="D75" s="12" t="s">
        <v>162</v>
      </c>
      <c r="E75" s="49" t="s">
        <v>65</v>
      </c>
      <c r="F75" s="13"/>
      <c r="G75" s="14"/>
      <c r="H75" s="14"/>
      <c r="I75" s="14"/>
      <c r="J75" s="14">
        <v>1123712</v>
      </c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24"/>
      <c r="Z75" s="24">
        <f t="shared" si="4"/>
        <v>1123712</v>
      </c>
      <c r="AA75" s="24"/>
      <c r="AB75" s="16">
        <f t="shared" si="6"/>
        <v>1123712</v>
      </c>
    </row>
    <row r="76" spans="1:28" x14ac:dyDescent="0.2">
      <c r="A76" s="23"/>
      <c r="B76" s="11"/>
      <c r="C76" s="42"/>
      <c r="D76" s="12" t="s">
        <v>54</v>
      </c>
      <c r="E76" s="49"/>
      <c r="F76" s="13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>
        <v>-1123712</v>
      </c>
      <c r="Y76" s="24"/>
      <c r="Z76" s="24">
        <f t="shared" si="4"/>
        <v>-1123712</v>
      </c>
      <c r="AA76" s="24"/>
      <c r="AB76" s="16">
        <f t="shared" si="6"/>
        <v>-1123712</v>
      </c>
    </row>
    <row r="77" spans="1:28" x14ac:dyDescent="0.2">
      <c r="A77" s="23" t="s">
        <v>165</v>
      </c>
      <c r="B77" s="33">
        <v>41708</v>
      </c>
      <c r="C77" s="51" t="s">
        <v>166</v>
      </c>
      <c r="D77" s="12" t="s">
        <v>163</v>
      </c>
      <c r="E77" s="49" t="s">
        <v>164</v>
      </c>
      <c r="F77" s="13"/>
      <c r="G77" s="14"/>
      <c r="H77" s="14"/>
      <c r="I77" s="14"/>
      <c r="J77" s="14"/>
      <c r="K77" s="14">
        <v>285062</v>
      </c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>
        <v>-285062</v>
      </c>
      <c r="X77" s="14"/>
      <c r="Y77" s="24"/>
      <c r="Z77" s="24">
        <f t="shared" si="4"/>
        <v>0</v>
      </c>
      <c r="AA77" s="24"/>
      <c r="AB77" s="16">
        <f t="shared" si="6"/>
        <v>0</v>
      </c>
    </row>
    <row r="78" spans="1:28" x14ac:dyDescent="0.2">
      <c r="A78" s="23" t="s">
        <v>167</v>
      </c>
      <c r="B78" s="33">
        <v>41708</v>
      </c>
      <c r="C78" s="51" t="s">
        <v>168</v>
      </c>
      <c r="D78" s="12" t="s">
        <v>34</v>
      </c>
      <c r="E78" s="49" t="s">
        <v>53</v>
      </c>
      <c r="F78" s="13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>
        <v>119898</v>
      </c>
      <c r="U78" s="14"/>
      <c r="V78" s="14"/>
      <c r="W78" s="14"/>
      <c r="X78" s="14"/>
      <c r="Y78" s="24"/>
      <c r="Z78" s="24">
        <f t="shared" si="4"/>
        <v>119898</v>
      </c>
      <c r="AA78" s="24"/>
      <c r="AB78" s="16">
        <f t="shared" si="6"/>
        <v>119898</v>
      </c>
    </row>
    <row r="79" spans="1:28" x14ac:dyDescent="0.2">
      <c r="A79" s="23"/>
      <c r="B79" s="11"/>
      <c r="C79" s="42"/>
      <c r="D79" s="12" t="s">
        <v>55</v>
      </c>
      <c r="E79" s="49"/>
      <c r="F79" s="13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>
        <v>-119898</v>
      </c>
      <c r="Y79" s="24"/>
      <c r="Z79" s="24">
        <f t="shared" si="4"/>
        <v>-119898</v>
      </c>
      <c r="AA79" s="24"/>
      <c r="AB79" s="16">
        <f t="shared" si="6"/>
        <v>-119898</v>
      </c>
    </row>
    <row r="80" spans="1:28" x14ac:dyDescent="0.2">
      <c r="A80" s="23" t="s">
        <v>169</v>
      </c>
      <c r="B80" s="33">
        <v>41708</v>
      </c>
      <c r="C80" s="51" t="s">
        <v>170</v>
      </c>
      <c r="D80" s="12" t="s">
        <v>171</v>
      </c>
      <c r="E80" s="49"/>
      <c r="F80" s="13"/>
      <c r="G80" s="14"/>
      <c r="H80" s="14"/>
      <c r="I80" s="14">
        <v>227582</v>
      </c>
      <c r="J80" s="14"/>
      <c r="K80" s="14"/>
      <c r="L80" s="14"/>
      <c r="M80" s="14"/>
      <c r="N80" s="14">
        <v>-227582</v>
      </c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24"/>
      <c r="Z80" s="24">
        <f t="shared" si="4"/>
        <v>0</v>
      </c>
      <c r="AA80" s="24"/>
      <c r="AB80" s="16">
        <f t="shared" si="6"/>
        <v>0</v>
      </c>
    </row>
    <row r="81" spans="1:28" x14ac:dyDescent="0.2">
      <c r="A81" s="23" t="s">
        <v>172</v>
      </c>
      <c r="B81" s="33">
        <v>41708</v>
      </c>
      <c r="C81" s="51" t="s">
        <v>173</v>
      </c>
      <c r="D81" s="57" t="s">
        <v>174</v>
      </c>
      <c r="E81" s="49" t="s">
        <v>103</v>
      </c>
      <c r="F81" s="13"/>
      <c r="G81" s="14"/>
      <c r="H81" s="14"/>
      <c r="I81" s="14"/>
      <c r="J81" s="14">
        <v>6367698</v>
      </c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24"/>
      <c r="Z81" s="24">
        <f t="shared" si="4"/>
        <v>6367698</v>
      </c>
      <c r="AA81" s="24"/>
      <c r="AB81" s="16">
        <f t="shared" si="6"/>
        <v>6367698</v>
      </c>
    </row>
    <row r="82" spans="1:28" x14ac:dyDescent="0.2">
      <c r="A82" s="23" t="s">
        <v>175</v>
      </c>
      <c r="B82" s="33">
        <v>41715</v>
      </c>
      <c r="C82" s="51" t="s">
        <v>176</v>
      </c>
      <c r="D82" s="12" t="s">
        <v>98</v>
      </c>
      <c r="E82" s="49" t="s">
        <v>99</v>
      </c>
      <c r="F82" s="13"/>
      <c r="G82" s="14"/>
      <c r="H82" s="14"/>
      <c r="I82" s="14"/>
      <c r="J82" s="14"/>
      <c r="K82" s="14"/>
      <c r="L82" s="14"/>
      <c r="M82" s="14"/>
      <c r="N82" s="14"/>
      <c r="O82" s="14">
        <v>5112139.05</v>
      </c>
      <c r="P82" s="14"/>
      <c r="Q82" s="14"/>
      <c r="R82" s="14"/>
      <c r="S82" s="14"/>
      <c r="T82" s="14"/>
      <c r="U82" s="14"/>
      <c r="V82" s="14"/>
      <c r="W82" s="14"/>
      <c r="X82" s="14"/>
      <c r="Y82" s="24"/>
      <c r="Z82" s="24">
        <f t="shared" si="4"/>
        <v>5112139.05</v>
      </c>
      <c r="AA82" s="24"/>
      <c r="AB82" s="16">
        <f t="shared" si="6"/>
        <v>5112139.05</v>
      </c>
    </row>
    <row r="83" spans="1:28" x14ac:dyDescent="0.2">
      <c r="A83" s="23" t="s">
        <v>177</v>
      </c>
      <c r="B83" s="33">
        <v>41715</v>
      </c>
      <c r="C83" s="51" t="s">
        <v>158</v>
      </c>
      <c r="D83" s="12" t="s">
        <v>178</v>
      </c>
      <c r="E83" s="49"/>
      <c r="F83" s="13"/>
      <c r="G83" s="14"/>
      <c r="H83" s="14"/>
      <c r="I83" s="14">
        <v>-392013.98</v>
      </c>
      <c r="J83" s="14"/>
      <c r="K83" s="14"/>
      <c r="L83" s="14"/>
      <c r="M83" s="14"/>
      <c r="N83" s="14">
        <v>392013.98</v>
      </c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24"/>
      <c r="Z83" s="24">
        <f t="shared" si="4"/>
        <v>0</v>
      </c>
      <c r="AA83" s="24"/>
      <c r="AB83" s="16">
        <f t="shared" si="6"/>
        <v>0</v>
      </c>
    </row>
    <row r="84" spans="1:28" x14ac:dyDescent="0.2">
      <c r="A84" s="23" t="s">
        <v>179</v>
      </c>
      <c r="B84" s="33">
        <v>41715</v>
      </c>
      <c r="C84" s="51" t="s">
        <v>180</v>
      </c>
      <c r="D84" s="12" t="s">
        <v>33</v>
      </c>
      <c r="E84" s="49" t="s">
        <v>65</v>
      </c>
      <c r="F84" s="13"/>
      <c r="G84" s="14"/>
      <c r="H84" s="14"/>
      <c r="I84" s="14">
        <v>231116</v>
      </c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24"/>
      <c r="Z84" s="24">
        <f t="shared" si="4"/>
        <v>231116</v>
      </c>
      <c r="AA84" s="24"/>
      <c r="AB84" s="16">
        <f t="shared" si="6"/>
        <v>231116</v>
      </c>
    </row>
    <row r="85" spans="1:28" x14ac:dyDescent="0.2">
      <c r="A85" s="23"/>
      <c r="B85" s="11"/>
      <c r="C85" s="42"/>
      <c r="D85" s="12" t="s">
        <v>34</v>
      </c>
      <c r="E85" s="49" t="s">
        <v>53</v>
      </c>
      <c r="F85" s="13"/>
      <c r="G85" s="14"/>
      <c r="H85" s="14"/>
      <c r="I85" s="14">
        <v>1309654</v>
      </c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24"/>
      <c r="Z85" s="24">
        <f t="shared" si="4"/>
        <v>1309654</v>
      </c>
      <c r="AA85" s="24"/>
      <c r="AB85" s="16">
        <f t="shared" si="6"/>
        <v>1309654</v>
      </c>
    </row>
    <row r="86" spans="1:28" x14ac:dyDescent="0.2">
      <c r="A86" s="23"/>
      <c r="B86" s="11"/>
      <c r="C86" s="42"/>
      <c r="D86" s="12" t="s">
        <v>55</v>
      </c>
      <c r="E86" s="49"/>
      <c r="F86" s="13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>
        <v>-1540770</v>
      </c>
      <c r="Y86" s="24"/>
      <c r="Z86" s="24">
        <f t="shared" si="4"/>
        <v>-1540770</v>
      </c>
      <c r="AA86" s="24"/>
      <c r="AB86" s="16">
        <f t="shared" si="6"/>
        <v>-1540770</v>
      </c>
    </row>
    <row r="87" spans="1:28" x14ac:dyDescent="0.2">
      <c r="A87" s="23" t="s">
        <v>181</v>
      </c>
      <c r="B87" s="33">
        <v>41722</v>
      </c>
      <c r="C87" s="51" t="s">
        <v>182</v>
      </c>
      <c r="D87" s="12" t="s">
        <v>163</v>
      </c>
      <c r="E87" s="49" t="s">
        <v>164</v>
      </c>
      <c r="F87" s="13"/>
      <c r="G87" s="14"/>
      <c r="H87" s="14"/>
      <c r="I87" s="14"/>
      <c r="J87" s="14"/>
      <c r="K87" s="14">
        <v>420000</v>
      </c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>
        <v>-420000</v>
      </c>
      <c r="X87" s="14"/>
      <c r="Y87" s="24"/>
      <c r="Z87" s="24">
        <f t="shared" si="4"/>
        <v>0</v>
      </c>
      <c r="AA87" s="24"/>
      <c r="AB87" s="16">
        <f t="shared" si="6"/>
        <v>0</v>
      </c>
    </row>
    <row r="88" spans="1:28" x14ac:dyDescent="0.2">
      <c r="A88" s="23" t="s">
        <v>183</v>
      </c>
      <c r="B88" s="33">
        <v>41722</v>
      </c>
      <c r="C88" s="51" t="s">
        <v>184</v>
      </c>
      <c r="D88" s="57" t="s">
        <v>185</v>
      </c>
      <c r="E88" s="49" t="s">
        <v>102</v>
      </c>
      <c r="F88" s="13"/>
      <c r="G88" s="14"/>
      <c r="H88" s="14"/>
      <c r="I88" s="14"/>
      <c r="J88" s="14"/>
      <c r="K88" s="14">
        <v>230768.09</v>
      </c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24"/>
      <c r="Z88" s="24">
        <f t="shared" ref="Z88:Z151" si="7">SUM(F88:Y88)</f>
        <v>230768.09</v>
      </c>
      <c r="AA88" s="24"/>
      <c r="AB88" s="16">
        <f t="shared" si="6"/>
        <v>230768.09</v>
      </c>
    </row>
    <row r="89" spans="1:28" x14ac:dyDescent="0.2">
      <c r="A89" s="23"/>
      <c r="B89" s="11"/>
      <c r="C89" s="42"/>
      <c r="D89" s="12"/>
      <c r="E89" s="49" t="s">
        <v>103</v>
      </c>
      <c r="F89" s="13"/>
      <c r="G89" s="14"/>
      <c r="H89" s="14"/>
      <c r="I89" s="14"/>
      <c r="J89" s="14"/>
      <c r="K89" s="14">
        <v>7023279.7000000002</v>
      </c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24"/>
      <c r="Z89" s="24">
        <f t="shared" si="7"/>
        <v>7023279.7000000002</v>
      </c>
      <c r="AA89" s="24"/>
      <c r="AB89" s="16">
        <f t="shared" si="6"/>
        <v>7023279.7000000002</v>
      </c>
    </row>
    <row r="90" spans="1:28" x14ac:dyDescent="0.2">
      <c r="A90" s="23" t="s">
        <v>186</v>
      </c>
      <c r="B90" s="33">
        <v>41722</v>
      </c>
      <c r="C90" s="51" t="s">
        <v>187</v>
      </c>
      <c r="D90" s="12" t="s">
        <v>33</v>
      </c>
      <c r="E90" s="49" t="s">
        <v>65</v>
      </c>
      <c r="F90" s="13"/>
      <c r="G90" s="14"/>
      <c r="H90" s="14"/>
      <c r="I90" s="14"/>
      <c r="J90" s="14"/>
      <c r="K90" s="14">
        <v>145200</v>
      </c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24"/>
      <c r="Z90" s="24">
        <f t="shared" si="7"/>
        <v>145200</v>
      </c>
      <c r="AA90" s="24"/>
      <c r="AB90" s="16">
        <f t="shared" si="6"/>
        <v>145200</v>
      </c>
    </row>
    <row r="91" spans="1:28" x14ac:dyDescent="0.2">
      <c r="A91" s="23"/>
      <c r="B91" s="11"/>
      <c r="C91" s="42"/>
      <c r="D91" s="12" t="s">
        <v>34</v>
      </c>
      <c r="E91" s="49" t="s">
        <v>53</v>
      </c>
      <c r="F91" s="13"/>
      <c r="G91" s="14"/>
      <c r="H91" s="14"/>
      <c r="I91" s="14"/>
      <c r="J91" s="14"/>
      <c r="K91" s="14">
        <v>5000000</v>
      </c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24"/>
      <c r="Z91" s="24">
        <f t="shared" si="7"/>
        <v>5000000</v>
      </c>
      <c r="AA91" s="24"/>
      <c r="AB91" s="16">
        <f t="shared" si="6"/>
        <v>5000000</v>
      </c>
    </row>
    <row r="92" spans="1:28" x14ac:dyDescent="0.2">
      <c r="A92" s="23"/>
      <c r="B92" s="11"/>
      <c r="C92" s="42"/>
      <c r="D92" s="12" t="s">
        <v>55</v>
      </c>
      <c r="E92" s="49"/>
      <c r="F92" s="13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>
        <v>-5145200</v>
      </c>
      <c r="Y92" s="24"/>
      <c r="Z92" s="24">
        <f t="shared" si="7"/>
        <v>-5145200</v>
      </c>
      <c r="AA92" s="24"/>
      <c r="AB92" s="16">
        <f t="shared" si="6"/>
        <v>-5145200</v>
      </c>
    </row>
    <row r="93" spans="1:28" x14ac:dyDescent="0.2">
      <c r="A93" s="23" t="s">
        <v>188</v>
      </c>
      <c r="B93" s="33">
        <v>41722</v>
      </c>
      <c r="C93" s="51" t="s">
        <v>189</v>
      </c>
      <c r="D93" s="12" t="s">
        <v>33</v>
      </c>
      <c r="E93" s="49" t="s">
        <v>65</v>
      </c>
      <c r="F93" s="13"/>
      <c r="G93" s="14"/>
      <c r="H93" s="14"/>
      <c r="I93" s="14"/>
      <c r="J93" s="14"/>
      <c r="K93" s="14"/>
      <c r="L93" s="14"/>
      <c r="M93" s="14"/>
      <c r="N93" s="14">
        <v>119081.61</v>
      </c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24"/>
      <c r="Z93" s="24">
        <f t="shared" si="7"/>
        <v>119081.61</v>
      </c>
      <c r="AA93" s="24"/>
      <c r="AB93" s="16">
        <f t="shared" si="6"/>
        <v>119081.61</v>
      </c>
    </row>
    <row r="94" spans="1:28" x14ac:dyDescent="0.2">
      <c r="A94" s="23"/>
      <c r="B94" s="11"/>
      <c r="C94" s="42"/>
      <c r="D94" s="12" t="s">
        <v>34</v>
      </c>
      <c r="E94" s="49" t="s">
        <v>53</v>
      </c>
      <c r="F94" s="13"/>
      <c r="G94" s="14"/>
      <c r="H94" s="14"/>
      <c r="I94" s="14"/>
      <c r="J94" s="14"/>
      <c r="K94" s="14"/>
      <c r="L94" s="14"/>
      <c r="M94" s="14"/>
      <c r="N94" s="14">
        <v>674795.76</v>
      </c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24"/>
      <c r="Z94" s="24">
        <f t="shared" si="7"/>
        <v>674795.76</v>
      </c>
      <c r="AA94" s="24"/>
      <c r="AB94" s="16">
        <f t="shared" si="6"/>
        <v>674795.76</v>
      </c>
    </row>
    <row r="95" spans="1:28" x14ac:dyDescent="0.2">
      <c r="A95" s="23"/>
      <c r="B95" s="11"/>
      <c r="C95" s="42"/>
      <c r="D95" s="12" t="s">
        <v>55</v>
      </c>
      <c r="E95" s="49"/>
      <c r="F95" s="13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>
        <v>-793877.37</v>
      </c>
      <c r="Y95" s="24"/>
      <c r="Z95" s="24">
        <f t="shared" si="7"/>
        <v>-793877.37</v>
      </c>
      <c r="AA95" s="24"/>
      <c r="AB95" s="16">
        <f t="shared" si="6"/>
        <v>-793877.37</v>
      </c>
    </row>
    <row r="96" spans="1:28" x14ac:dyDescent="0.2">
      <c r="A96" s="23" t="s">
        <v>190</v>
      </c>
      <c r="B96" s="33">
        <v>41722</v>
      </c>
      <c r="C96" s="51" t="s">
        <v>193</v>
      </c>
      <c r="D96" s="12" t="s">
        <v>191</v>
      </c>
      <c r="E96" s="49" t="s">
        <v>192</v>
      </c>
      <c r="F96" s="13"/>
      <c r="G96" s="14"/>
      <c r="H96" s="14"/>
      <c r="I96" s="14"/>
      <c r="J96" s="14"/>
      <c r="K96" s="14"/>
      <c r="L96" s="14"/>
      <c r="M96" s="14"/>
      <c r="N96" s="14">
        <v>100000</v>
      </c>
      <c r="O96" s="14"/>
      <c r="P96" s="14"/>
      <c r="Q96" s="14"/>
      <c r="R96" s="14"/>
      <c r="S96" s="14"/>
      <c r="T96" s="14"/>
      <c r="U96" s="14"/>
      <c r="V96" s="14">
        <v>-100000</v>
      </c>
      <c r="W96" s="14"/>
      <c r="X96" s="14"/>
      <c r="Y96" s="24"/>
      <c r="Z96" s="24">
        <f t="shared" si="7"/>
        <v>0</v>
      </c>
      <c r="AA96" s="24"/>
      <c r="AB96" s="16">
        <f t="shared" si="6"/>
        <v>0</v>
      </c>
    </row>
    <row r="97" spans="1:28" x14ac:dyDescent="0.2">
      <c r="A97" s="23" t="s">
        <v>194</v>
      </c>
      <c r="B97" s="33">
        <v>41722</v>
      </c>
      <c r="C97" s="51" t="s">
        <v>195</v>
      </c>
      <c r="D97" s="57" t="s">
        <v>174</v>
      </c>
      <c r="E97" s="49" t="s">
        <v>103</v>
      </c>
      <c r="F97" s="13"/>
      <c r="G97" s="14"/>
      <c r="H97" s="14"/>
      <c r="I97" s="14"/>
      <c r="J97" s="14">
        <v>3583345</v>
      </c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24"/>
      <c r="Z97" s="24">
        <f t="shared" si="7"/>
        <v>3583345</v>
      </c>
      <c r="AA97" s="24"/>
      <c r="AB97" s="16">
        <f t="shared" si="6"/>
        <v>3583345</v>
      </c>
    </row>
    <row r="98" spans="1:28" x14ac:dyDescent="0.2">
      <c r="A98" s="23" t="s">
        <v>196</v>
      </c>
      <c r="B98" s="33">
        <v>41722</v>
      </c>
      <c r="C98" s="51" t="s">
        <v>197</v>
      </c>
      <c r="D98" s="12" t="s">
        <v>33</v>
      </c>
      <c r="E98" s="49" t="s">
        <v>65</v>
      </c>
      <c r="F98" s="13"/>
      <c r="G98" s="14"/>
      <c r="H98" s="14"/>
      <c r="I98" s="14"/>
      <c r="J98" s="14">
        <v>522850</v>
      </c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24"/>
      <c r="Z98" s="24">
        <f t="shared" si="7"/>
        <v>522850</v>
      </c>
      <c r="AA98" s="24"/>
      <c r="AB98" s="16">
        <f t="shared" si="6"/>
        <v>522850</v>
      </c>
    </row>
    <row r="99" spans="1:28" x14ac:dyDescent="0.2">
      <c r="A99" s="23"/>
      <c r="B99" s="11"/>
      <c r="C99" s="42"/>
      <c r="D99" s="12" t="s">
        <v>55</v>
      </c>
      <c r="E99" s="49"/>
      <c r="F99" s="13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>
        <v>-522850</v>
      </c>
      <c r="Y99" s="24"/>
      <c r="Z99" s="24">
        <f t="shared" si="7"/>
        <v>-522850</v>
      </c>
      <c r="AA99" s="24"/>
      <c r="AB99" s="16">
        <f t="shared" si="6"/>
        <v>-522850</v>
      </c>
    </row>
    <row r="100" spans="1:28" x14ac:dyDescent="0.2">
      <c r="A100" s="23" t="s">
        <v>198</v>
      </c>
      <c r="B100" s="33">
        <v>41729</v>
      </c>
      <c r="C100" s="51" t="s">
        <v>199</v>
      </c>
      <c r="D100" s="12" t="s">
        <v>33</v>
      </c>
      <c r="E100" s="49" t="s">
        <v>65</v>
      </c>
      <c r="F100" s="13"/>
      <c r="G100" s="14"/>
      <c r="H100" s="14"/>
      <c r="I100" s="14"/>
      <c r="J100" s="14">
        <v>6958</v>
      </c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24"/>
      <c r="Z100" s="24">
        <f t="shared" si="7"/>
        <v>6958</v>
      </c>
      <c r="AA100" s="24"/>
      <c r="AB100" s="16">
        <f t="shared" si="6"/>
        <v>6958</v>
      </c>
    </row>
    <row r="101" spans="1:28" x14ac:dyDescent="0.2">
      <c r="A101" s="23"/>
      <c r="B101" s="11"/>
      <c r="C101" s="42"/>
      <c r="D101" s="12" t="s">
        <v>55</v>
      </c>
      <c r="E101" s="49"/>
      <c r="F101" s="13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>
        <v>-6958</v>
      </c>
      <c r="Y101" s="24"/>
      <c r="Z101" s="24">
        <f t="shared" si="7"/>
        <v>-6958</v>
      </c>
      <c r="AA101" s="24"/>
      <c r="AB101" s="16">
        <f t="shared" si="6"/>
        <v>-6958</v>
      </c>
    </row>
    <row r="102" spans="1:28" x14ac:dyDescent="0.2">
      <c r="A102" s="23" t="s">
        <v>200</v>
      </c>
      <c r="B102" s="33">
        <v>41729</v>
      </c>
      <c r="C102" s="51" t="s">
        <v>201</v>
      </c>
      <c r="D102" s="12" t="s">
        <v>33</v>
      </c>
      <c r="E102" s="49" t="s">
        <v>65</v>
      </c>
      <c r="F102" s="13"/>
      <c r="G102" s="14"/>
      <c r="H102" s="14"/>
      <c r="I102" s="14"/>
      <c r="J102" s="14"/>
      <c r="K102" s="14">
        <v>3358414.2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24"/>
      <c r="Z102" s="24">
        <f t="shared" si="7"/>
        <v>3358414.2</v>
      </c>
      <c r="AA102" s="24"/>
      <c r="AB102" s="16">
        <f t="shared" si="6"/>
        <v>3358414.2</v>
      </c>
    </row>
    <row r="103" spans="1:28" x14ac:dyDescent="0.2">
      <c r="A103" s="23"/>
      <c r="B103" s="11"/>
      <c r="C103" s="42"/>
      <c r="D103" s="12" t="s">
        <v>34</v>
      </c>
      <c r="E103" s="49" t="s">
        <v>53</v>
      </c>
      <c r="F103" s="13"/>
      <c r="G103" s="14"/>
      <c r="H103" s="14"/>
      <c r="I103" s="14"/>
      <c r="J103" s="14"/>
      <c r="K103" s="14">
        <v>2000000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24"/>
      <c r="Z103" s="24">
        <f t="shared" si="7"/>
        <v>2000000</v>
      </c>
      <c r="AA103" s="24"/>
      <c r="AB103" s="16">
        <f t="shared" si="6"/>
        <v>2000000</v>
      </c>
    </row>
    <row r="104" spans="1:28" x14ac:dyDescent="0.2">
      <c r="A104" s="23"/>
      <c r="B104" s="11"/>
      <c r="C104" s="42"/>
      <c r="D104" s="12" t="s">
        <v>55</v>
      </c>
      <c r="E104" s="49"/>
      <c r="F104" s="13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>
        <v>-5358414.2</v>
      </c>
      <c r="Y104" s="24"/>
      <c r="Z104" s="24">
        <f t="shared" si="7"/>
        <v>-5358414.2</v>
      </c>
      <c r="AA104" s="24"/>
      <c r="AB104" s="16">
        <f t="shared" si="6"/>
        <v>-5358414.2</v>
      </c>
    </row>
    <row r="105" spans="1:28" x14ac:dyDescent="0.2">
      <c r="A105" s="23" t="s">
        <v>202</v>
      </c>
      <c r="B105" s="33">
        <v>41729</v>
      </c>
      <c r="C105" s="51" t="s">
        <v>203</v>
      </c>
      <c r="D105" s="12" t="s">
        <v>34</v>
      </c>
      <c r="E105" s="49" t="s">
        <v>53</v>
      </c>
      <c r="F105" s="13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>
        <v>1834847</v>
      </c>
      <c r="U105" s="14"/>
      <c r="V105" s="14"/>
      <c r="W105" s="14"/>
      <c r="X105" s="14"/>
      <c r="Y105" s="24"/>
      <c r="Z105" s="24">
        <f t="shared" si="7"/>
        <v>1834847</v>
      </c>
      <c r="AA105" s="24"/>
      <c r="AB105" s="16">
        <f t="shared" si="6"/>
        <v>1834847</v>
      </c>
    </row>
    <row r="106" spans="1:28" x14ac:dyDescent="0.2">
      <c r="A106" s="23"/>
      <c r="B106" s="11"/>
      <c r="C106" s="42"/>
      <c r="D106" s="12" t="s">
        <v>55</v>
      </c>
      <c r="E106" s="49"/>
      <c r="F106" s="13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>
        <v>-1834847</v>
      </c>
      <c r="Y106" s="24"/>
      <c r="Z106" s="24">
        <f t="shared" si="7"/>
        <v>-1834847</v>
      </c>
      <c r="AA106" s="24"/>
      <c r="AB106" s="16">
        <f t="shared" si="6"/>
        <v>-1834847</v>
      </c>
    </row>
    <row r="107" spans="1:28" x14ac:dyDescent="0.2">
      <c r="A107" s="23" t="s">
        <v>204</v>
      </c>
      <c r="B107" s="33">
        <v>41729</v>
      </c>
      <c r="C107" s="51" t="s">
        <v>205</v>
      </c>
      <c r="D107" s="12" t="s">
        <v>98</v>
      </c>
      <c r="E107" s="49" t="s">
        <v>99</v>
      </c>
      <c r="F107" s="13"/>
      <c r="G107" s="14"/>
      <c r="H107" s="14"/>
      <c r="I107" s="14"/>
      <c r="J107" s="14"/>
      <c r="K107" s="14"/>
      <c r="L107" s="14"/>
      <c r="M107" s="14"/>
      <c r="N107" s="14"/>
      <c r="O107" s="14">
        <v>27660239.890000001</v>
      </c>
      <c r="P107" s="14"/>
      <c r="Q107" s="14"/>
      <c r="R107" s="14"/>
      <c r="S107" s="14"/>
      <c r="T107" s="14"/>
      <c r="U107" s="14"/>
      <c r="V107" s="14"/>
      <c r="W107" s="14"/>
      <c r="X107" s="14"/>
      <c r="Y107" s="24"/>
      <c r="Z107" s="24">
        <f t="shared" si="7"/>
        <v>27660239.890000001</v>
      </c>
      <c r="AA107" s="24"/>
      <c r="AB107" s="16">
        <f t="shared" si="6"/>
        <v>27660239.890000001</v>
      </c>
    </row>
    <row r="108" spans="1:28" x14ac:dyDescent="0.2">
      <c r="A108" s="23" t="s">
        <v>206</v>
      </c>
      <c r="B108" s="33">
        <v>41729</v>
      </c>
      <c r="C108" s="51" t="s">
        <v>207</v>
      </c>
      <c r="D108" s="12" t="s">
        <v>98</v>
      </c>
      <c r="E108" s="49" t="s">
        <v>208</v>
      </c>
      <c r="F108" s="13"/>
      <c r="G108" s="14"/>
      <c r="H108" s="14"/>
      <c r="I108" s="14"/>
      <c r="J108" s="14"/>
      <c r="K108" s="14"/>
      <c r="L108" s="14"/>
      <c r="M108" s="14"/>
      <c r="N108" s="14"/>
      <c r="O108" s="14">
        <v>9175244.9900000002</v>
      </c>
      <c r="P108" s="14"/>
      <c r="Q108" s="14"/>
      <c r="R108" s="14"/>
      <c r="S108" s="14"/>
      <c r="T108" s="14"/>
      <c r="U108" s="14"/>
      <c r="V108" s="14"/>
      <c r="W108" s="14"/>
      <c r="X108" s="14"/>
      <c r="Y108" s="24"/>
      <c r="Z108" s="24">
        <f t="shared" si="7"/>
        <v>9175244.9900000002</v>
      </c>
      <c r="AA108" s="24"/>
      <c r="AB108" s="16">
        <f t="shared" si="6"/>
        <v>9175244.9900000002</v>
      </c>
    </row>
    <row r="109" spans="1:28" x14ac:dyDescent="0.2">
      <c r="A109" s="23" t="s">
        <v>209</v>
      </c>
      <c r="B109" s="33">
        <v>41729</v>
      </c>
      <c r="C109" s="51" t="s">
        <v>210</v>
      </c>
      <c r="D109" s="12" t="s">
        <v>211</v>
      </c>
      <c r="E109" s="49" t="s">
        <v>212</v>
      </c>
      <c r="F109" s="13"/>
      <c r="G109" s="14"/>
      <c r="H109" s="14"/>
      <c r="I109" s="14"/>
      <c r="J109" s="14"/>
      <c r="K109" s="14">
        <v>2100000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24"/>
      <c r="Z109" s="24">
        <f t="shared" si="7"/>
        <v>2100000</v>
      </c>
      <c r="AA109" s="24"/>
      <c r="AB109" s="16">
        <f t="shared" si="6"/>
        <v>2100000</v>
      </c>
    </row>
    <row r="110" spans="1:28" x14ac:dyDescent="0.2">
      <c r="A110" s="23"/>
      <c r="B110" s="11"/>
      <c r="C110" s="42"/>
      <c r="D110" s="12" t="s">
        <v>213</v>
      </c>
      <c r="E110" s="49"/>
      <c r="F110" s="13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>
        <v>-2100000</v>
      </c>
      <c r="R110" s="14"/>
      <c r="S110" s="14"/>
      <c r="T110" s="14"/>
      <c r="U110" s="14"/>
      <c r="V110" s="14"/>
      <c r="W110" s="14"/>
      <c r="X110" s="14"/>
      <c r="Y110" s="24"/>
      <c r="Z110" s="24">
        <f t="shared" si="7"/>
        <v>-2100000</v>
      </c>
      <c r="AA110" s="24"/>
      <c r="AB110" s="16">
        <f t="shared" si="6"/>
        <v>-2100000</v>
      </c>
    </row>
    <row r="111" spans="1:28" ht="13.5" thickBot="1" x14ac:dyDescent="0.25">
      <c r="A111" s="23" t="s">
        <v>214</v>
      </c>
      <c r="B111" s="33">
        <v>41729</v>
      </c>
      <c r="C111" s="51" t="s">
        <v>215</v>
      </c>
      <c r="D111" s="12" t="s">
        <v>217</v>
      </c>
      <c r="E111" s="49"/>
      <c r="F111" s="13">
        <v>284094.61</v>
      </c>
      <c r="G111" s="14"/>
      <c r="H111" s="14">
        <v>-284094.61</v>
      </c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24"/>
      <c r="Z111" s="24">
        <f t="shared" si="7"/>
        <v>0</v>
      </c>
      <c r="AA111" s="24"/>
      <c r="AB111" s="16">
        <f t="shared" si="6"/>
        <v>0</v>
      </c>
    </row>
    <row r="112" spans="1:28" ht="13.5" thickBot="1" x14ac:dyDescent="0.25">
      <c r="A112" s="58" t="s">
        <v>216</v>
      </c>
      <c r="B112" s="59"/>
      <c r="C112" s="60"/>
      <c r="D112" s="26"/>
      <c r="E112" s="50"/>
      <c r="F112" s="18">
        <f>SUM(F53:F111)</f>
        <v>69802094.609999999</v>
      </c>
      <c r="G112" s="18">
        <f t="shared" ref="G112:AB112" si="8">SUM(G53:G111)</f>
        <v>144668701</v>
      </c>
      <c r="H112" s="18">
        <f t="shared" si="8"/>
        <v>439986905.38999999</v>
      </c>
      <c r="I112" s="18">
        <f t="shared" si="8"/>
        <v>25665852.02</v>
      </c>
      <c r="J112" s="18">
        <f t="shared" si="8"/>
        <v>3148925371</v>
      </c>
      <c r="K112" s="18">
        <f t="shared" si="8"/>
        <v>9632596411.2900028</v>
      </c>
      <c r="L112" s="18">
        <f t="shared" si="8"/>
        <v>257891795</v>
      </c>
      <c r="M112" s="18">
        <f t="shared" si="8"/>
        <v>913875250</v>
      </c>
      <c r="N112" s="18">
        <f t="shared" si="8"/>
        <v>154819764.15000001</v>
      </c>
      <c r="O112" s="18">
        <f t="shared" si="8"/>
        <v>230316380.42000002</v>
      </c>
      <c r="P112" s="18">
        <f t="shared" si="8"/>
        <v>133082265</v>
      </c>
      <c r="Q112" s="18">
        <f t="shared" si="8"/>
        <v>5580000</v>
      </c>
      <c r="R112" s="18">
        <f t="shared" si="8"/>
        <v>443900000</v>
      </c>
      <c r="S112" s="18">
        <f t="shared" si="8"/>
        <v>7000000</v>
      </c>
      <c r="T112" s="18">
        <f t="shared" si="8"/>
        <v>281195028.31</v>
      </c>
      <c r="U112" s="18">
        <f t="shared" si="8"/>
        <v>4655000</v>
      </c>
      <c r="V112" s="18">
        <f t="shared" si="8"/>
        <v>19900000</v>
      </c>
      <c r="W112" s="18">
        <f t="shared" si="8"/>
        <v>42613938</v>
      </c>
      <c r="X112" s="18">
        <f t="shared" si="8"/>
        <v>363874971.91000003</v>
      </c>
      <c r="Y112" s="18">
        <f t="shared" si="8"/>
        <v>0</v>
      </c>
      <c r="Z112" s="18">
        <f t="shared" si="8"/>
        <v>16320349728.099998</v>
      </c>
      <c r="AA112" s="18">
        <f t="shared" si="8"/>
        <v>6928000</v>
      </c>
      <c r="AB112" s="18">
        <f t="shared" si="8"/>
        <v>16327277728.099998</v>
      </c>
    </row>
    <row r="113" spans="1:28" x14ac:dyDescent="0.2">
      <c r="A113" s="23" t="s">
        <v>218</v>
      </c>
      <c r="B113" s="11">
        <v>41736</v>
      </c>
      <c r="C113" s="42" t="s">
        <v>219</v>
      </c>
      <c r="D113" s="12" t="s">
        <v>163</v>
      </c>
      <c r="E113" s="49" t="s">
        <v>164</v>
      </c>
      <c r="F113" s="13"/>
      <c r="G113" s="14"/>
      <c r="H113" s="14"/>
      <c r="I113" s="14"/>
      <c r="J113" s="14"/>
      <c r="K113" s="14">
        <v>40000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>
        <v>-40000</v>
      </c>
      <c r="X113" s="14"/>
      <c r="Y113" s="24"/>
      <c r="Z113" s="24">
        <f t="shared" si="7"/>
        <v>0</v>
      </c>
      <c r="AA113" s="24"/>
      <c r="AB113" s="16">
        <f t="shared" si="6"/>
        <v>0</v>
      </c>
    </row>
    <row r="114" spans="1:28" x14ac:dyDescent="0.2">
      <c r="A114" s="23" t="s">
        <v>220</v>
      </c>
      <c r="B114" s="11">
        <v>41736</v>
      </c>
      <c r="C114" s="42" t="s">
        <v>221</v>
      </c>
      <c r="D114" s="12" t="s">
        <v>222</v>
      </c>
      <c r="E114" s="49" t="s">
        <v>223</v>
      </c>
      <c r="F114" s="13"/>
      <c r="G114" s="14"/>
      <c r="H114" s="14"/>
      <c r="I114" s="14"/>
      <c r="J114" s="14"/>
      <c r="K114" s="14"/>
      <c r="L114" s="14"/>
      <c r="M114" s="14">
        <v>307537.88</v>
      </c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24"/>
      <c r="Z114" s="24">
        <f t="shared" si="7"/>
        <v>307537.88</v>
      </c>
      <c r="AA114" s="24"/>
      <c r="AB114" s="16">
        <f t="shared" si="6"/>
        <v>307537.88</v>
      </c>
    </row>
    <row r="115" spans="1:28" x14ac:dyDescent="0.2">
      <c r="A115" s="23" t="s">
        <v>254</v>
      </c>
      <c r="B115" s="11">
        <v>41736</v>
      </c>
      <c r="C115" s="42" t="s">
        <v>255</v>
      </c>
      <c r="D115" s="12" t="s">
        <v>256</v>
      </c>
      <c r="E115" s="49"/>
      <c r="F115" s="13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24"/>
      <c r="Z115" s="24">
        <f t="shared" si="7"/>
        <v>0</v>
      </c>
      <c r="AA115" s="24">
        <v>107500</v>
      </c>
      <c r="AB115" s="16">
        <f t="shared" si="6"/>
        <v>107500</v>
      </c>
    </row>
    <row r="116" spans="1:28" x14ac:dyDescent="0.2">
      <c r="A116" s="23" t="s">
        <v>224</v>
      </c>
      <c r="B116" s="11">
        <v>41736</v>
      </c>
      <c r="C116" s="42" t="s">
        <v>225</v>
      </c>
      <c r="D116" s="12" t="s">
        <v>227</v>
      </c>
      <c r="E116" s="49" t="s">
        <v>226</v>
      </c>
      <c r="F116" s="13"/>
      <c r="G116" s="14">
        <v>-310000</v>
      </c>
      <c r="H116" s="14"/>
      <c r="I116" s="14"/>
      <c r="J116" s="14"/>
      <c r="K116" s="14"/>
      <c r="L116" s="14">
        <v>310000</v>
      </c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24"/>
      <c r="Z116" s="24">
        <f t="shared" si="7"/>
        <v>0</v>
      </c>
      <c r="AA116" s="24"/>
      <c r="AB116" s="16">
        <f t="shared" si="6"/>
        <v>0</v>
      </c>
    </row>
    <row r="117" spans="1:28" x14ac:dyDescent="0.2">
      <c r="A117" s="23" t="s">
        <v>228</v>
      </c>
      <c r="B117" s="11">
        <v>41743</v>
      </c>
      <c r="C117" s="42" t="s">
        <v>229</v>
      </c>
      <c r="D117" s="12" t="s">
        <v>87</v>
      </c>
      <c r="E117" s="49" t="s">
        <v>230</v>
      </c>
      <c r="F117" s="13"/>
      <c r="G117" s="14"/>
      <c r="H117" s="14"/>
      <c r="I117" s="14"/>
      <c r="J117" s="14"/>
      <c r="K117" s="14">
        <v>40000</v>
      </c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24"/>
      <c r="Z117" s="24">
        <f t="shared" si="7"/>
        <v>40000</v>
      </c>
      <c r="AA117" s="24"/>
      <c r="AB117" s="16">
        <f t="shared" si="6"/>
        <v>40000</v>
      </c>
    </row>
    <row r="118" spans="1:28" x14ac:dyDescent="0.2">
      <c r="A118" s="23"/>
      <c r="B118" s="11"/>
      <c r="C118" s="42"/>
      <c r="D118" s="12"/>
      <c r="E118" s="49" t="s">
        <v>231</v>
      </c>
      <c r="F118" s="13"/>
      <c r="G118" s="14"/>
      <c r="H118" s="14"/>
      <c r="I118" s="14"/>
      <c r="J118" s="14"/>
      <c r="K118" s="14">
        <v>100000</v>
      </c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24"/>
      <c r="Z118" s="24">
        <f t="shared" si="7"/>
        <v>100000</v>
      </c>
      <c r="AA118" s="24"/>
      <c r="AB118" s="16">
        <f t="shared" si="6"/>
        <v>100000</v>
      </c>
    </row>
    <row r="119" spans="1:28" x14ac:dyDescent="0.2">
      <c r="A119" s="23"/>
      <c r="B119" s="11"/>
      <c r="C119" s="42"/>
      <c r="D119" s="12"/>
      <c r="E119" s="49" t="s">
        <v>232</v>
      </c>
      <c r="F119" s="13"/>
      <c r="G119" s="14"/>
      <c r="H119" s="14"/>
      <c r="I119" s="14"/>
      <c r="J119" s="14"/>
      <c r="K119" s="14">
        <v>636000</v>
      </c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24"/>
      <c r="Z119" s="24">
        <f t="shared" si="7"/>
        <v>636000</v>
      </c>
      <c r="AA119" s="24"/>
      <c r="AB119" s="16">
        <f t="shared" si="6"/>
        <v>636000</v>
      </c>
    </row>
    <row r="120" spans="1:28" x14ac:dyDescent="0.2">
      <c r="A120" s="23"/>
      <c r="B120" s="11"/>
      <c r="C120" s="42"/>
      <c r="D120" s="12"/>
      <c r="E120" s="49" t="s">
        <v>233</v>
      </c>
      <c r="F120" s="13"/>
      <c r="G120" s="14"/>
      <c r="H120" s="14"/>
      <c r="I120" s="14"/>
      <c r="J120" s="14"/>
      <c r="K120" s="14">
        <v>107355</v>
      </c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24"/>
      <c r="Z120" s="24">
        <f t="shared" si="7"/>
        <v>107355</v>
      </c>
      <c r="AA120" s="24"/>
      <c r="AB120" s="16">
        <f t="shared" ref="AB120:AB182" si="9">SUM(Z120:AA120)</f>
        <v>107355</v>
      </c>
    </row>
    <row r="121" spans="1:28" x14ac:dyDescent="0.2">
      <c r="A121" s="23"/>
      <c r="B121" s="11"/>
      <c r="C121" s="42"/>
      <c r="D121" s="12"/>
      <c r="E121" s="49" t="s">
        <v>234</v>
      </c>
      <c r="F121" s="13"/>
      <c r="G121" s="14"/>
      <c r="H121" s="14"/>
      <c r="I121" s="14"/>
      <c r="J121" s="14"/>
      <c r="K121" s="14">
        <v>1245750</v>
      </c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24"/>
      <c r="Z121" s="24">
        <f t="shared" si="7"/>
        <v>1245750</v>
      </c>
      <c r="AA121" s="24"/>
      <c r="AB121" s="16">
        <f t="shared" si="9"/>
        <v>1245750</v>
      </c>
    </row>
    <row r="122" spans="1:28" x14ac:dyDescent="0.2">
      <c r="A122" s="23" t="s">
        <v>235</v>
      </c>
      <c r="B122" s="11">
        <v>41743</v>
      </c>
      <c r="C122" s="42" t="s">
        <v>236</v>
      </c>
      <c r="D122" s="12" t="s">
        <v>237</v>
      </c>
      <c r="E122" s="49" t="s">
        <v>131</v>
      </c>
      <c r="F122" s="13"/>
      <c r="G122" s="14"/>
      <c r="H122" s="14"/>
      <c r="I122" s="14"/>
      <c r="J122" s="14"/>
      <c r="K122" s="14">
        <v>573750619</v>
      </c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24"/>
      <c r="Z122" s="24">
        <f t="shared" si="7"/>
        <v>573750619</v>
      </c>
      <c r="AA122" s="24"/>
      <c r="AB122" s="16">
        <f t="shared" si="9"/>
        <v>573750619</v>
      </c>
    </row>
    <row r="123" spans="1:28" x14ac:dyDescent="0.2">
      <c r="A123" s="23" t="s">
        <v>238</v>
      </c>
      <c r="B123" s="11">
        <v>41743</v>
      </c>
      <c r="C123" s="42" t="s">
        <v>239</v>
      </c>
      <c r="D123" s="12" t="s">
        <v>33</v>
      </c>
      <c r="E123" s="49" t="s">
        <v>65</v>
      </c>
      <c r="F123" s="13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>
        <v>4035000</v>
      </c>
      <c r="U123" s="14"/>
      <c r="V123" s="14"/>
      <c r="W123" s="14"/>
      <c r="X123" s="14"/>
      <c r="Y123" s="24"/>
      <c r="Z123" s="24">
        <f t="shared" si="7"/>
        <v>4035000</v>
      </c>
      <c r="AA123" s="24"/>
      <c r="AB123" s="16">
        <f t="shared" si="9"/>
        <v>4035000</v>
      </c>
    </row>
    <row r="124" spans="1:28" x14ac:dyDescent="0.2">
      <c r="A124" s="23"/>
      <c r="B124" s="11"/>
      <c r="C124" s="42"/>
      <c r="D124" s="12" t="s">
        <v>34</v>
      </c>
      <c r="E124" s="49" t="s">
        <v>53</v>
      </c>
      <c r="F124" s="13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>
        <v>22865000</v>
      </c>
      <c r="U124" s="14"/>
      <c r="V124" s="14"/>
      <c r="W124" s="14"/>
      <c r="X124" s="14"/>
      <c r="Y124" s="24"/>
      <c r="Z124" s="24">
        <f t="shared" si="7"/>
        <v>22865000</v>
      </c>
      <c r="AA124" s="24"/>
      <c r="AB124" s="16">
        <f t="shared" si="9"/>
        <v>22865000</v>
      </c>
    </row>
    <row r="125" spans="1:28" x14ac:dyDescent="0.2">
      <c r="A125" s="23"/>
      <c r="B125" s="11"/>
      <c r="C125" s="42"/>
      <c r="D125" s="12" t="s">
        <v>55</v>
      </c>
      <c r="E125" s="49"/>
      <c r="F125" s="13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>
        <v>-26900000</v>
      </c>
      <c r="Y125" s="24"/>
      <c r="Z125" s="24">
        <f t="shared" si="7"/>
        <v>-26900000</v>
      </c>
      <c r="AA125" s="24"/>
      <c r="AB125" s="16">
        <f t="shared" si="9"/>
        <v>-26900000</v>
      </c>
    </row>
    <row r="126" spans="1:28" x14ac:dyDescent="0.2">
      <c r="A126" s="23" t="s">
        <v>240</v>
      </c>
      <c r="B126" s="11">
        <v>41743</v>
      </c>
      <c r="C126" s="42" t="s">
        <v>241</v>
      </c>
      <c r="D126" s="12" t="s">
        <v>242</v>
      </c>
      <c r="E126" s="49" t="s">
        <v>45</v>
      </c>
      <c r="F126" s="13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>
        <v>1146226</v>
      </c>
      <c r="U126" s="14"/>
      <c r="V126" s="14"/>
      <c r="W126" s="14"/>
      <c r="X126" s="14"/>
      <c r="Y126" s="24"/>
      <c r="Z126" s="24">
        <f t="shared" si="7"/>
        <v>1146226</v>
      </c>
      <c r="AA126" s="24"/>
      <c r="AB126" s="16">
        <f t="shared" si="9"/>
        <v>1146226</v>
      </c>
    </row>
    <row r="127" spans="1:28" x14ac:dyDescent="0.2">
      <c r="A127" s="23" t="s">
        <v>243</v>
      </c>
      <c r="B127" s="11">
        <v>41743</v>
      </c>
      <c r="C127" s="42" t="s">
        <v>244</v>
      </c>
      <c r="D127" s="12" t="s">
        <v>242</v>
      </c>
      <c r="E127" s="49" t="s">
        <v>45</v>
      </c>
      <c r="F127" s="13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>
        <v>4325975.93</v>
      </c>
      <c r="U127" s="14"/>
      <c r="V127" s="14"/>
      <c r="W127" s="14"/>
      <c r="X127" s="14"/>
      <c r="Y127" s="24"/>
      <c r="Z127" s="24">
        <f t="shared" si="7"/>
        <v>4325975.93</v>
      </c>
      <c r="AA127" s="24"/>
      <c r="AB127" s="16">
        <f t="shared" si="9"/>
        <v>4325975.93</v>
      </c>
    </row>
    <row r="128" spans="1:28" x14ac:dyDescent="0.2">
      <c r="A128" s="23" t="s">
        <v>245</v>
      </c>
      <c r="B128" s="11">
        <v>41757</v>
      </c>
      <c r="C128" s="42" t="s">
        <v>246</v>
      </c>
      <c r="D128" s="12" t="s">
        <v>247</v>
      </c>
      <c r="E128" s="49" t="s">
        <v>248</v>
      </c>
      <c r="F128" s="13"/>
      <c r="G128" s="14">
        <v>5055000</v>
      </c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24"/>
      <c r="Z128" s="24">
        <f t="shared" si="7"/>
        <v>5055000</v>
      </c>
      <c r="AA128" s="24"/>
      <c r="AB128" s="16">
        <f t="shared" si="9"/>
        <v>5055000</v>
      </c>
    </row>
    <row r="129" spans="1:28" x14ac:dyDescent="0.2">
      <c r="A129" s="23" t="s">
        <v>249</v>
      </c>
      <c r="B129" s="11">
        <v>41757</v>
      </c>
      <c r="C129" s="42"/>
      <c r="D129" s="12" t="s">
        <v>250</v>
      </c>
      <c r="E129" s="49"/>
      <c r="F129" s="13">
        <v>14000000</v>
      </c>
      <c r="G129" s="14">
        <v>500000</v>
      </c>
      <c r="H129" s="14"/>
      <c r="I129" s="14">
        <v>1835807</v>
      </c>
      <c r="J129" s="14">
        <v>95692517</v>
      </c>
      <c r="K129" s="14">
        <v>13091605.99</v>
      </c>
      <c r="L129" s="14">
        <v>6071945</v>
      </c>
      <c r="M129" s="14">
        <v>20983000</v>
      </c>
      <c r="N129" s="14">
        <v>89443316</v>
      </c>
      <c r="O129" s="14">
        <v>44537019</v>
      </c>
      <c r="P129" s="14">
        <v>63565250</v>
      </c>
      <c r="Q129" s="14">
        <v>43700</v>
      </c>
      <c r="R129" s="14">
        <v>128929400</v>
      </c>
      <c r="S129" s="14">
        <v>360200</v>
      </c>
      <c r="T129" s="14">
        <v>65917</v>
      </c>
      <c r="U129" s="14"/>
      <c r="V129" s="14"/>
      <c r="W129" s="14"/>
      <c r="X129" s="14">
        <v>45346727</v>
      </c>
      <c r="Y129" s="24">
        <v>55101410</v>
      </c>
      <c r="Z129" s="24">
        <f t="shared" si="7"/>
        <v>579567813.99000001</v>
      </c>
      <c r="AA129" s="24"/>
      <c r="AB129" s="16">
        <f t="shared" si="9"/>
        <v>579567813.99000001</v>
      </c>
    </row>
    <row r="130" spans="1:28" x14ac:dyDescent="0.2">
      <c r="A130" s="23" t="s">
        <v>252</v>
      </c>
      <c r="B130" s="11">
        <v>41757</v>
      </c>
      <c r="C130" s="42" t="s">
        <v>253</v>
      </c>
      <c r="D130" s="12" t="s">
        <v>34</v>
      </c>
      <c r="E130" s="49" t="s">
        <v>53</v>
      </c>
      <c r="F130" s="13"/>
      <c r="G130" s="14"/>
      <c r="H130" s="14"/>
      <c r="I130" s="14"/>
      <c r="J130" s="14"/>
      <c r="K130" s="14">
        <v>3506400.5</v>
      </c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24"/>
      <c r="Z130" s="24">
        <f t="shared" si="7"/>
        <v>3506400.5</v>
      </c>
      <c r="AA130" s="24"/>
      <c r="AB130" s="16">
        <f t="shared" si="9"/>
        <v>3506400.5</v>
      </c>
    </row>
    <row r="131" spans="1:28" ht="13.5" thickBot="1" x14ac:dyDescent="0.25">
      <c r="A131" s="23"/>
      <c r="B131" s="11"/>
      <c r="C131" s="42"/>
      <c r="D131" s="12" t="s">
        <v>55</v>
      </c>
      <c r="E131" s="49"/>
      <c r="F131" s="13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>
        <v>-3506400.5</v>
      </c>
      <c r="Y131" s="24"/>
      <c r="Z131" s="24">
        <f t="shared" si="7"/>
        <v>-3506400.5</v>
      </c>
      <c r="AA131" s="24"/>
      <c r="AB131" s="16">
        <f t="shared" si="9"/>
        <v>-3506400.5</v>
      </c>
    </row>
    <row r="132" spans="1:28" ht="13.5" thickBot="1" x14ac:dyDescent="0.25">
      <c r="A132" s="58" t="s">
        <v>251</v>
      </c>
      <c r="B132" s="59"/>
      <c r="C132" s="60"/>
      <c r="D132" s="26"/>
      <c r="E132" s="50"/>
      <c r="F132" s="18">
        <f>SUM(F112:F131)</f>
        <v>83802094.609999999</v>
      </c>
      <c r="G132" s="18">
        <f t="shared" ref="G132:AB132" si="10">SUM(G112:G131)</f>
        <v>149913701</v>
      </c>
      <c r="H132" s="18">
        <f t="shared" si="10"/>
        <v>439986905.38999999</v>
      </c>
      <c r="I132" s="18">
        <f t="shared" si="10"/>
        <v>27501659.02</v>
      </c>
      <c r="J132" s="18">
        <f t="shared" si="10"/>
        <v>3244617888</v>
      </c>
      <c r="K132" s="18">
        <f t="shared" si="10"/>
        <v>10225114141.780003</v>
      </c>
      <c r="L132" s="18">
        <f t="shared" si="10"/>
        <v>264273740</v>
      </c>
      <c r="M132" s="18">
        <f t="shared" si="10"/>
        <v>935165787.88</v>
      </c>
      <c r="N132" s="18">
        <f t="shared" si="10"/>
        <v>244263080.15000001</v>
      </c>
      <c r="O132" s="18">
        <f t="shared" si="10"/>
        <v>274853399.42000002</v>
      </c>
      <c r="P132" s="18">
        <f t="shared" si="10"/>
        <v>196647515</v>
      </c>
      <c r="Q132" s="18">
        <f t="shared" si="10"/>
        <v>5623700</v>
      </c>
      <c r="R132" s="18">
        <f t="shared" si="10"/>
        <v>572829400</v>
      </c>
      <c r="S132" s="18">
        <f t="shared" si="10"/>
        <v>7360200</v>
      </c>
      <c r="T132" s="18">
        <f t="shared" si="10"/>
        <v>313633147.24000001</v>
      </c>
      <c r="U132" s="18">
        <f t="shared" si="10"/>
        <v>4655000</v>
      </c>
      <c r="V132" s="18">
        <f t="shared" si="10"/>
        <v>19900000</v>
      </c>
      <c r="W132" s="18">
        <f t="shared" si="10"/>
        <v>42573938</v>
      </c>
      <c r="X132" s="18">
        <f t="shared" si="10"/>
        <v>378815298.41000003</v>
      </c>
      <c r="Y132" s="18">
        <f t="shared" si="10"/>
        <v>55101410</v>
      </c>
      <c r="Z132" s="18">
        <f t="shared" si="10"/>
        <v>17486632005.899998</v>
      </c>
      <c r="AA132" s="18">
        <f t="shared" si="10"/>
        <v>7035500</v>
      </c>
      <c r="AB132" s="18">
        <f t="shared" si="10"/>
        <v>17493667505.899998</v>
      </c>
    </row>
    <row r="133" spans="1:28" x14ac:dyDescent="0.2">
      <c r="A133" s="23" t="s">
        <v>257</v>
      </c>
      <c r="B133" s="11">
        <v>41764</v>
      </c>
      <c r="C133" s="42" t="s">
        <v>258</v>
      </c>
      <c r="D133" s="12" t="s">
        <v>271</v>
      </c>
      <c r="E133" s="49" t="s">
        <v>164</v>
      </c>
      <c r="F133" s="13"/>
      <c r="G133" s="14"/>
      <c r="H133" s="14"/>
      <c r="I133" s="14"/>
      <c r="J133" s="14"/>
      <c r="K133" s="14">
        <v>286856</v>
      </c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>
        <v>-286856</v>
      </c>
      <c r="X133" s="14"/>
      <c r="Y133" s="24"/>
      <c r="Z133" s="24">
        <f t="shared" si="7"/>
        <v>0</v>
      </c>
      <c r="AA133" s="24"/>
      <c r="AB133" s="16">
        <f t="shared" si="9"/>
        <v>0</v>
      </c>
    </row>
    <row r="134" spans="1:28" x14ac:dyDescent="0.2">
      <c r="A134" s="23" t="s">
        <v>259</v>
      </c>
      <c r="B134" s="11">
        <v>41764</v>
      </c>
      <c r="C134" s="42" t="s">
        <v>260</v>
      </c>
      <c r="D134" s="12" t="s">
        <v>87</v>
      </c>
      <c r="E134" s="49" t="s">
        <v>261</v>
      </c>
      <c r="F134" s="13"/>
      <c r="G134" s="14"/>
      <c r="H134" s="14"/>
      <c r="I134" s="14"/>
      <c r="J134" s="14"/>
      <c r="K134" s="14">
        <v>695085</v>
      </c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24"/>
      <c r="Z134" s="24">
        <f t="shared" si="7"/>
        <v>695085</v>
      </c>
      <c r="AA134" s="24"/>
      <c r="AB134" s="16">
        <f t="shared" si="9"/>
        <v>695085</v>
      </c>
    </row>
    <row r="135" spans="1:28" x14ac:dyDescent="0.2">
      <c r="A135" s="23"/>
      <c r="B135" s="11"/>
      <c r="C135" s="42"/>
      <c r="D135" s="12"/>
      <c r="E135" s="49" t="s">
        <v>262</v>
      </c>
      <c r="F135" s="13"/>
      <c r="G135" s="14"/>
      <c r="H135" s="14"/>
      <c r="I135" s="14"/>
      <c r="J135" s="14"/>
      <c r="K135" s="14">
        <v>54394</v>
      </c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24"/>
      <c r="Z135" s="24">
        <f t="shared" si="7"/>
        <v>54394</v>
      </c>
      <c r="AA135" s="24"/>
      <c r="AB135" s="16">
        <f t="shared" si="9"/>
        <v>54394</v>
      </c>
    </row>
    <row r="136" spans="1:28" x14ac:dyDescent="0.2">
      <c r="A136" s="23" t="s">
        <v>263</v>
      </c>
      <c r="B136" s="11">
        <v>41764</v>
      </c>
      <c r="C136" s="42" t="s">
        <v>264</v>
      </c>
      <c r="D136" s="12" t="s">
        <v>265</v>
      </c>
      <c r="E136" s="49" t="s">
        <v>65</v>
      </c>
      <c r="F136" s="13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>
        <v>288000</v>
      </c>
      <c r="U136" s="14"/>
      <c r="V136" s="14"/>
      <c r="W136" s="14"/>
      <c r="X136" s="14"/>
      <c r="Y136" s="24"/>
      <c r="Z136" s="24">
        <f t="shared" si="7"/>
        <v>288000</v>
      </c>
      <c r="AA136" s="24"/>
      <c r="AB136" s="16">
        <f t="shared" si="9"/>
        <v>288000</v>
      </c>
    </row>
    <row r="137" spans="1:28" x14ac:dyDescent="0.2">
      <c r="A137" s="23"/>
      <c r="B137" s="11"/>
      <c r="C137" s="42"/>
      <c r="D137" s="12" t="s">
        <v>266</v>
      </c>
      <c r="E137" s="49" t="s">
        <v>65</v>
      </c>
      <c r="F137" s="13"/>
      <c r="G137" s="14"/>
      <c r="H137" s="14"/>
      <c r="I137" s="14"/>
      <c r="J137" s="14"/>
      <c r="K137" s="14">
        <v>360000</v>
      </c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24"/>
      <c r="Z137" s="24">
        <f t="shared" si="7"/>
        <v>360000</v>
      </c>
      <c r="AA137" s="24"/>
      <c r="AB137" s="16">
        <f t="shared" si="9"/>
        <v>360000</v>
      </c>
    </row>
    <row r="138" spans="1:28" x14ac:dyDescent="0.2">
      <c r="A138" s="23"/>
      <c r="B138" s="11"/>
      <c r="C138" s="42"/>
      <c r="D138" s="12" t="s">
        <v>54</v>
      </c>
      <c r="E138" s="49"/>
      <c r="F138" s="13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>
        <v>-648000</v>
      </c>
      <c r="Y138" s="24"/>
      <c r="Z138" s="24">
        <f t="shared" si="7"/>
        <v>-648000</v>
      </c>
      <c r="AA138" s="24"/>
      <c r="AB138" s="16">
        <f t="shared" si="9"/>
        <v>-648000</v>
      </c>
    </row>
    <row r="139" spans="1:28" x14ac:dyDescent="0.2">
      <c r="A139" s="23" t="s">
        <v>267</v>
      </c>
      <c r="B139" s="11">
        <v>41764</v>
      </c>
      <c r="C139" s="42" t="s">
        <v>268</v>
      </c>
      <c r="D139" s="12" t="s">
        <v>271</v>
      </c>
      <c r="E139" s="49" t="s">
        <v>164</v>
      </c>
      <c r="F139" s="13"/>
      <c r="G139" s="14"/>
      <c r="H139" s="14"/>
      <c r="I139" s="14"/>
      <c r="J139" s="14"/>
      <c r="K139" s="14">
        <v>8947200</v>
      </c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>
        <v>-8947200</v>
      </c>
      <c r="X139" s="14"/>
      <c r="Y139" s="24"/>
      <c r="Z139" s="24">
        <f t="shared" si="7"/>
        <v>0</v>
      </c>
      <c r="AA139" s="24"/>
      <c r="AB139" s="16">
        <f t="shared" si="9"/>
        <v>0</v>
      </c>
    </row>
    <row r="140" spans="1:28" x14ac:dyDescent="0.2">
      <c r="A140" s="61" t="s">
        <v>269</v>
      </c>
      <c r="B140" s="11">
        <v>41764</v>
      </c>
      <c r="C140" s="42" t="s">
        <v>270</v>
      </c>
      <c r="D140" s="12" t="s">
        <v>271</v>
      </c>
      <c r="E140" s="49" t="s">
        <v>164</v>
      </c>
      <c r="F140" s="13"/>
      <c r="G140" s="14"/>
      <c r="H140" s="14"/>
      <c r="I140" s="14"/>
      <c r="J140" s="14"/>
      <c r="K140" s="14">
        <v>783212</v>
      </c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>
        <v>-783212</v>
      </c>
      <c r="X140" s="14"/>
      <c r="Y140" s="24"/>
      <c r="Z140" s="24">
        <f t="shared" si="7"/>
        <v>0</v>
      </c>
      <c r="AA140" s="24"/>
      <c r="AB140" s="16">
        <f t="shared" si="9"/>
        <v>0</v>
      </c>
    </row>
    <row r="141" spans="1:28" x14ac:dyDescent="0.2">
      <c r="A141" s="23" t="s">
        <v>272</v>
      </c>
      <c r="B141" s="11">
        <v>41764</v>
      </c>
      <c r="C141" s="42" t="s">
        <v>273</v>
      </c>
      <c r="D141" s="12" t="s">
        <v>222</v>
      </c>
      <c r="E141" s="49" t="s">
        <v>274</v>
      </c>
      <c r="F141" s="13"/>
      <c r="G141" s="14"/>
      <c r="H141" s="14"/>
      <c r="I141" s="14"/>
      <c r="J141" s="14"/>
      <c r="K141" s="14"/>
      <c r="L141" s="14"/>
      <c r="M141" s="14">
        <v>885916.71</v>
      </c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24"/>
      <c r="Z141" s="24">
        <f t="shared" si="7"/>
        <v>885916.71</v>
      </c>
      <c r="AA141" s="24"/>
      <c r="AB141" s="16">
        <f t="shared" si="9"/>
        <v>885916.71</v>
      </c>
    </row>
    <row r="142" spans="1:28" x14ac:dyDescent="0.2">
      <c r="A142" s="23" t="s">
        <v>276</v>
      </c>
      <c r="B142" s="11">
        <v>41764</v>
      </c>
      <c r="C142" s="42" t="s">
        <v>277</v>
      </c>
      <c r="D142" s="12" t="s">
        <v>275</v>
      </c>
      <c r="E142" s="49" t="s">
        <v>164</v>
      </c>
      <c r="F142" s="13"/>
      <c r="G142" s="14"/>
      <c r="H142" s="14"/>
      <c r="I142" s="14"/>
      <c r="J142" s="14"/>
      <c r="K142" s="14"/>
      <c r="L142" s="14"/>
      <c r="M142" s="14">
        <v>85592.960000000006</v>
      </c>
      <c r="N142" s="14"/>
      <c r="O142" s="14"/>
      <c r="P142" s="14"/>
      <c r="Q142" s="14"/>
      <c r="R142" s="14"/>
      <c r="S142" s="14"/>
      <c r="T142" s="14"/>
      <c r="U142" s="14"/>
      <c r="V142" s="14"/>
      <c r="W142" s="14">
        <v>-85592.960000000006</v>
      </c>
      <c r="X142" s="14"/>
      <c r="Y142" s="24"/>
      <c r="Z142" s="24">
        <f t="shared" si="7"/>
        <v>0</v>
      </c>
      <c r="AA142" s="24"/>
      <c r="AB142" s="16">
        <f t="shared" si="9"/>
        <v>0</v>
      </c>
    </row>
    <row r="143" spans="1:28" x14ac:dyDescent="0.2">
      <c r="A143" s="23" t="s">
        <v>278</v>
      </c>
      <c r="B143" s="11">
        <v>41764</v>
      </c>
      <c r="C143" s="42" t="s">
        <v>279</v>
      </c>
      <c r="D143" s="12" t="s">
        <v>280</v>
      </c>
      <c r="E143" s="49" t="s">
        <v>281</v>
      </c>
      <c r="F143" s="13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24">
        <v>34730.42</v>
      </c>
      <c r="Z143" s="24">
        <f t="shared" si="7"/>
        <v>34730.42</v>
      </c>
      <c r="AA143" s="24"/>
      <c r="AB143" s="16">
        <f t="shared" si="9"/>
        <v>34730.42</v>
      </c>
    </row>
    <row r="144" spans="1:28" x14ac:dyDescent="0.2">
      <c r="A144" s="23" t="s">
        <v>282</v>
      </c>
      <c r="B144" s="11">
        <v>41764</v>
      </c>
      <c r="C144" s="42" t="s">
        <v>283</v>
      </c>
      <c r="D144" s="12" t="s">
        <v>33</v>
      </c>
      <c r="E144" s="49" t="s">
        <v>65</v>
      </c>
      <c r="F144" s="13"/>
      <c r="G144" s="14"/>
      <c r="H144" s="14"/>
      <c r="I144" s="14"/>
      <c r="J144" s="14"/>
      <c r="K144" s="14"/>
      <c r="L144" s="14"/>
      <c r="M144" s="14"/>
      <c r="N144" s="14">
        <v>233533.36</v>
      </c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24"/>
      <c r="Z144" s="24">
        <f t="shared" si="7"/>
        <v>233533.36</v>
      </c>
      <c r="AA144" s="24"/>
      <c r="AB144" s="16">
        <f t="shared" si="9"/>
        <v>233533.36</v>
      </c>
    </row>
    <row r="145" spans="1:28" x14ac:dyDescent="0.2">
      <c r="A145" s="23"/>
      <c r="B145" s="11"/>
      <c r="C145" s="42"/>
      <c r="D145" s="12" t="s">
        <v>34</v>
      </c>
      <c r="E145" s="49" t="s">
        <v>53</v>
      </c>
      <c r="F145" s="13"/>
      <c r="G145" s="14"/>
      <c r="H145" s="14"/>
      <c r="I145" s="14"/>
      <c r="J145" s="14"/>
      <c r="K145" s="14"/>
      <c r="L145" s="14"/>
      <c r="M145" s="14"/>
      <c r="N145" s="14">
        <v>1323355.74</v>
      </c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24"/>
      <c r="Z145" s="24">
        <f t="shared" si="7"/>
        <v>1323355.74</v>
      </c>
      <c r="AA145" s="24"/>
      <c r="AB145" s="16">
        <f t="shared" si="9"/>
        <v>1323355.74</v>
      </c>
    </row>
    <row r="146" spans="1:28" x14ac:dyDescent="0.2">
      <c r="A146" s="23"/>
      <c r="B146" s="11"/>
      <c r="C146" s="42"/>
      <c r="D146" s="12" t="s">
        <v>55</v>
      </c>
      <c r="E146" s="49"/>
      <c r="F146" s="13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>
        <v>-1556889.1</v>
      </c>
      <c r="Y146" s="24"/>
      <c r="Z146" s="24">
        <f t="shared" si="7"/>
        <v>-1556889.1</v>
      </c>
      <c r="AA146" s="24"/>
      <c r="AB146" s="16">
        <f t="shared" si="9"/>
        <v>-1556889.1</v>
      </c>
    </row>
    <row r="147" spans="1:28" x14ac:dyDescent="0.2">
      <c r="A147" s="23" t="s">
        <v>284</v>
      </c>
      <c r="B147" s="11">
        <v>41764</v>
      </c>
      <c r="C147" s="42" t="s">
        <v>285</v>
      </c>
      <c r="D147" s="12" t="s">
        <v>33</v>
      </c>
      <c r="E147" s="49" t="s">
        <v>65</v>
      </c>
      <c r="F147" s="13"/>
      <c r="G147" s="14"/>
      <c r="H147" s="14"/>
      <c r="I147" s="14"/>
      <c r="J147" s="14"/>
      <c r="K147" s="14"/>
      <c r="L147" s="14"/>
      <c r="M147" s="14"/>
      <c r="N147" s="14">
        <v>25500</v>
      </c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24"/>
      <c r="Z147" s="24">
        <f t="shared" si="7"/>
        <v>25500</v>
      </c>
      <c r="AA147" s="24"/>
      <c r="AB147" s="16">
        <f t="shared" si="9"/>
        <v>25500</v>
      </c>
    </row>
    <row r="148" spans="1:28" x14ac:dyDescent="0.2">
      <c r="A148" s="23"/>
      <c r="B148" s="11"/>
      <c r="C148" s="42"/>
      <c r="D148" s="12" t="s">
        <v>34</v>
      </c>
      <c r="E148" s="49" t="s">
        <v>53</v>
      </c>
      <c r="F148" s="13"/>
      <c r="G148" s="14"/>
      <c r="H148" s="14"/>
      <c r="I148" s="14"/>
      <c r="J148" s="14"/>
      <c r="K148" s="14"/>
      <c r="L148" s="14"/>
      <c r="M148" s="14"/>
      <c r="N148" s="14">
        <v>144500</v>
      </c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24"/>
      <c r="Z148" s="24">
        <f t="shared" si="7"/>
        <v>144500</v>
      </c>
      <c r="AA148" s="24"/>
      <c r="AB148" s="16">
        <f t="shared" si="9"/>
        <v>144500</v>
      </c>
    </row>
    <row r="149" spans="1:28" x14ac:dyDescent="0.2">
      <c r="A149" s="23"/>
      <c r="B149" s="11"/>
      <c r="C149" s="42"/>
      <c r="D149" s="12" t="s">
        <v>55</v>
      </c>
      <c r="E149" s="49"/>
      <c r="F149" s="13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>
        <v>-170000</v>
      </c>
      <c r="Y149" s="24"/>
      <c r="Z149" s="24">
        <f t="shared" si="7"/>
        <v>-170000</v>
      </c>
      <c r="AA149" s="24"/>
      <c r="AB149" s="16">
        <f t="shared" si="9"/>
        <v>-170000</v>
      </c>
    </row>
    <row r="150" spans="1:28" x14ac:dyDescent="0.2">
      <c r="A150" s="23" t="s">
        <v>286</v>
      </c>
      <c r="B150" s="11">
        <v>41764</v>
      </c>
      <c r="C150" s="42" t="s">
        <v>287</v>
      </c>
      <c r="D150" s="12" t="s">
        <v>98</v>
      </c>
      <c r="E150" s="49" t="s">
        <v>99</v>
      </c>
      <c r="F150" s="13"/>
      <c r="G150" s="14"/>
      <c r="H150" s="14"/>
      <c r="I150" s="14"/>
      <c r="J150" s="14"/>
      <c r="K150" s="14"/>
      <c r="L150" s="14"/>
      <c r="M150" s="14"/>
      <c r="N150" s="14"/>
      <c r="O150" s="14">
        <v>7581925.1299999999</v>
      </c>
      <c r="P150" s="14"/>
      <c r="Q150" s="14"/>
      <c r="R150" s="14"/>
      <c r="S150" s="14"/>
      <c r="T150" s="14"/>
      <c r="U150" s="14"/>
      <c r="V150" s="14"/>
      <c r="W150" s="14"/>
      <c r="X150" s="14"/>
      <c r="Y150" s="24"/>
      <c r="Z150" s="24">
        <f t="shared" si="7"/>
        <v>7581925.1299999999</v>
      </c>
      <c r="AA150" s="24"/>
      <c r="AB150" s="16">
        <f t="shared" si="9"/>
        <v>7581925.1299999999</v>
      </c>
    </row>
    <row r="151" spans="1:28" x14ac:dyDescent="0.2">
      <c r="A151" s="23" t="s">
        <v>288</v>
      </c>
      <c r="B151" s="11">
        <v>41764</v>
      </c>
      <c r="C151" s="42" t="s">
        <v>289</v>
      </c>
      <c r="D151" s="12" t="s">
        <v>290</v>
      </c>
      <c r="E151" s="49" t="s">
        <v>192</v>
      </c>
      <c r="F151" s="13"/>
      <c r="G151" s="14"/>
      <c r="H151" s="14"/>
      <c r="I151" s="14"/>
      <c r="J151" s="14"/>
      <c r="K151" s="14"/>
      <c r="L151" s="14">
        <v>1554748</v>
      </c>
      <c r="M151" s="14"/>
      <c r="N151" s="14"/>
      <c r="O151" s="14"/>
      <c r="P151" s="14"/>
      <c r="Q151" s="14"/>
      <c r="R151" s="14"/>
      <c r="S151" s="14"/>
      <c r="T151" s="14"/>
      <c r="U151" s="14"/>
      <c r="V151" s="14">
        <v>-1554748</v>
      </c>
      <c r="W151" s="14"/>
      <c r="X151" s="14"/>
      <c r="Y151" s="24"/>
      <c r="Z151" s="24">
        <f t="shared" si="7"/>
        <v>0</v>
      </c>
      <c r="AA151" s="24"/>
      <c r="AB151" s="16">
        <f t="shared" si="9"/>
        <v>0</v>
      </c>
    </row>
    <row r="152" spans="1:28" x14ac:dyDescent="0.2">
      <c r="A152" s="23" t="s">
        <v>291</v>
      </c>
      <c r="B152" s="11">
        <v>41764</v>
      </c>
      <c r="C152" s="42" t="s">
        <v>292</v>
      </c>
      <c r="D152" s="12" t="s">
        <v>324</v>
      </c>
      <c r="E152" s="49" t="s">
        <v>65</v>
      </c>
      <c r="F152" s="13"/>
      <c r="G152" s="14"/>
      <c r="H152" s="14"/>
      <c r="I152" s="14">
        <v>2121781.2999999998</v>
      </c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24"/>
      <c r="Z152" s="24">
        <f t="shared" ref="Z152:Z214" si="11">SUM(F152:Y152)</f>
        <v>2121781.2999999998</v>
      </c>
      <c r="AA152" s="24"/>
      <c r="AB152" s="16">
        <f t="shared" si="9"/>
        <v>2121781.2999999998</v>
      </c>
    </row>
    <row r="153" spans="1:28" x14ac:dyDescent="0.2">
      <c r="A153" s="23"/>
      <c r="B153" s="11"/>
      <c r="C153" s="42"/>
      <c r="D153" s="12" t="s">
        <v>325</v>
      </c>
      <c r="E153" s="49" t="s">
        <v>53</v>
      </c>
      <c r="F153" s="13"/>
      <c r="G153" s="14"/>
      <c r="H153" s="14"/>
      <c r="I153" s="14">
        <v>12023427.699999999</v>
      </c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24"/>
      <c r="Z153" s="24">
        <f t="shared" si="11"/>
        <v>12023427.699999999</v>
      </c>
      <c r="AA153" s="24"/>
      <c r="AB153" s="16">
        <f t="shared" si="9"/>
        <v>12023427.699999999</v>
      </c>
    </row>
    <row r="154" spans="1:28" x14ac:dyDescent="0.2">
      <c r="A154" s="23"/>
      <c r="B154" s="11"/>
      <c r="C154" s="42"/>
      <c r="D154" s="12" t="s">
        <v>55</v>
      </c>
      <c r="E154" s="49"/>
      <c r="F154" s="13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>
        <v>-14145209</v>
      </c>
      <c r="Y154" s="24"/>
      <c r="Z154" s="24">
        <f t="shared" si="11"/>
        <v>-14145209</v>
      </c>
      <c r="AA154" s="24"/>
      <c r="AB154" s="16">
        <f t="shared" si="9"/>
        <v>-14145209</v>
      </c>
    </row>
    <row r="155" spans="1:28" x14ac:dyDescent="0.2">
      <c r="A155" s="23" t="s">
        <v>293</v>
      </c>
      <c r="B155" s="11">
        <v>41771</v>
      </c>
      <c r="C155" s="42" t="s">
        <v>294</v>
      </c>
      <c r="D155" s="12" t="s">
        <v>295</v>
      </c>
      <c r="E155" s="49" t="s">
        <v>65</v>
      </c>
      <c r="F155" s="13"/>
      <c r="G155" s="14"/>
      <c r="H155" s="14"/>
      <c r="I155" s="14"/>
      <c r="J155" s="14"/>
      <c r="K155" s="14"/>
      <c r="L155" s="14"/>
      <c r="M155" s="14"/>
      <c r="N155" s="14"/>
      <c r="O155" s="14"/>
      <c r="P155" s="14">
        <v>2178000</v>
      </c>
      <c r="Q155" s="14"/>
      <c r="R155" s="14"/>
      <c r="S155" s="14"/>
      <c r="T155" s="14"/>
      <c r="U155" s="14"/>
      <c r="V155" s="14"/>
      <c r="W155" s="14"/>
      <c r="X155" s="14"/>
      <c r="Y155" s="24"/>
      <c r="Z155" s="24">
        <f t="shared" si="11"/>
        <v>2178000</v>
      </c>
      <c r="AA155" s="24"/>
      <c r="AB155" s="16">
        <f t="shared" si="9"/>
        <v>2178000</v>
      </c>
    </row>
    <row r="156" spans="1:28" x14ac:dyDescent="0.2">
      <c r="A156" s="23"/>
      <c r="B156" s="11"/>
      <c r="C156" s="42"/>
      <c r="D156" s="12" t="s">
        <v>54</v>
      </c>
      <c r="E156" s="49"/>
      <c r="F156" s="13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>
        <v>-2178000</v>
      </c>
      <c r="Y156" s="24"/>
      <c r="Z156" s="24">
        <f t="shared" si="11"/>
        <v>-2178000</v>
      </c>
      <c r="AA156" s="24"/>
      <c r="AB156" s="16">
        <f t="shared" si="9"/>
        <v>-2178000</v>
      </c>
    </row>
    <row r="157" spans="1:28" x14ac:dyDescent="0.2">
      <c r="A157" s="23" t="s">
        <v>296</v>
      </c>
      <c r="B157" s="11">
        <v>41771</v>
      </c>
      <c r="C157" s="42" t="s">
        <v>297</v>
      </c>
      <c r="D157" s="12" t="s">
        <v>298</v>
      </c>
      <c r="E157" s="49" t="s">
        <v>299</v>
      </c>
      <c r="F157" s="13">
        <v>-3885222</v>
      </c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>
        <v>3885222</v>
      </c>
      <c r="R157" s="14"/>
      <c r="S157" s="14"/>
      <c r="T157" s="14"/>
      <c r="U157" s="14"/>
      <c r="V157" s="14"/>
      <c r="W157" s="14"/>
      <c r="X157" s="14"/>
      <c r="Y157" s="24"/>
      <c r="Z157" s="24">
        <f t="shared" si="11"/>
        <v>0</v>
      </c>
      <c r="AA157" s="24"/>
      <c r="AB157" s="16">
        <f t="shared" si="9"/>
        <v>0</v>
      </c>
    </row>
    <row r="158" spans="1:28" x14ac:dyDescent="0.2">
      <c r="A158" s="23" t="s">
        <v>300</v>
      </c>
      <c r="B158" s="11">
        <v>41778</v>
      </c>
      <c r="C158" s="42" t="s">
        <v>301</v>
      </c>
      <c r="D158" s="12" t="s">
        <v>87</v>
      </c>
      <c r="E158" s="49" t="s">
        <v>106</v>
      </c>
      <c r="F158" s="13"/>
      <c r="G158" s="14"/>
      <c r="H158" s="14"/>
      <c r="I158" s="14"/>
      <c r="J158" s="14"/>
      <c r="K158" s="14">
        <v>3988200</v>
      </c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24"/>
      <c r="Z158" s="24">
        <f t="shared" si="11"/>
        <v>3988200</v>
      </c>
      <c r="AA158" s="24"/>
      <c r="AB158" s="16">
        <f t="shared" si="9"/>
        <v>3988200</v>
      </c>
    </row>
    <row r="159" spans="1:28" x14ac:dyDescent="0.2">
      <c r="A159" s="23"/>
      <c r="B159" s="11"/>
      <c r="C159" s="42"/>
      <c r="D159" s="12"/>
      <c r="E159" s="49" t="s">
        <v>302</v>
      </c>
      <c r="F159" s="13"/>
      <c r="G159" s="14"/>
      <c r="H159" s="14"/>
      <c r="I159" s="14"/>
      <c r="J159" s="14"/>
      <c r="K159" s="14">
        <v>19903000</v>
      </c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24"/>
      <c r="Z159" s="24">
        <f t="shared" si="11"/>
        <v>19903000</v>
      </c>
      <c r="AA159" s="24"/>
      <c r="AB159" s="16">
        <f t="shared" si="9"/>
        <v>19903000</v>
      </c>
    </row>
    <row r="160" spans="1:28" x14ac:dyDescent="0.2">
      <c r="A160" s="23" t="s">
        <v>303</v>
      </c>
      <c r="B160" s="11">
        <v>41778</v>
      </c>
      <c r="C160" s="42" t="s">
        <v>304</v>
      </c>
      <c r="D160" s="12" t="s">
        <v>271</v>
      </c>
      <c r="E160" s="49" t="s">
        <v>164</v>
      </c>
      <c r="F160" s="13"/>
      <c r="G160" s="14"/>
      <c r="H160" s="14"/>
      <c r="I160" s="14"/>
      <c r="J160" s="14"/>
      <c r="K160" s="14">
        <v>487076</v>
      </c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>
        <v>-487076</v>
      </c>
      <c r="X160" s="14"/>
      <c r="Y160" s="24"/>
      <c r="Z160" s="24">
        <f t="shared" si="11"/>
        <v>0</v>
      </c>
      <c r="AA160" s="24"/>
      <c r="AB160" s="16">
        <f t="shared" si="9"/>
        <v>0</v>
      </c>
    </row>
    <row r="161" spans="1:28" x14ac:dyDescent="0.2">
      <c r="A161" s="23" t="s">
        <v>305</v>
      </c>
      <c r="B161" s="11">
        <v>41778</v>
      </c>
      <c r="C161" s="42" t="s">
        <v>306</v>
      </c>
      <c r="D161" s="12" t="s">
        <v>307</v>
      </c>
      <c r="E161" s="49" t="s">
        <v>308</v>
      </c>
      <c r="F161" s="13">
        <v>400000</v>
      </c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24"/>
      <c r="Z161" s="24">
        <f t="shared" si="11"/>
        <v>400000</v>
      </c>
      <c r="AA161" s="24"/>
      <c r="AB161" s="16">
        <f t="shared" si="9"/>
        <v>400000</v>
      </c>
    </row>
    <row r="162" spans="1:28" x14ac:dyDescent="0.2">
      <c r="A162" s="23" t="s">
        <v>309</v>
      </c>
      <c r="B162" s="11">
        <v>41778</v>
      </c>
      <c r="C162" s="42" t="s">
        <v>310</v>
      </c>
      <c r="D162" s="12" t="s">
        <v>311</v>
      </c>
      <c r="E162" s="49" t="s">
        <v>312</v>
      </c>
      <c r="F162" s="13"/>
      <c r="G162" s="14"/>
      <c r="H162" s="14"/>
      <c r="I162" s="14"/>
      <c r="J162" s="14"/>
      <c r="K162" s="14"/>
      <c r="L162" s="14">
        <v>300000</v>
      </c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24"/>
      <c r="Z162" s="24">
        <f t="shared" si="11"/>
        <v>300000</v>
      </c>
      <c r="AA162" s="24"/>
      <c r="AB162" s="16">
        <f t="shared" si="9"/>
        <v>300000</v>
      </c>
    </row>
    <row r="163" spans="1:28" x14ac:dyDescent="0.2">
      <c r="A163" s="23" t="s">
        <v>313</v>
      </c>
      <c r="B163" s="11">
        <v>41778</v>
      </c>
      <c r="C163" s="42" t="s">
        <v>314</v>
      </c>
      <c r="D163" s="12" t="s">
        <v>311</v>
      </c>
      <c r="E163" s="49" t="s">
        <v>315</v>
      </c>
      <c r="F163" s="13"/>
      <c r="G163" s="14"/>
      <c r="H163" s="14"/>
      <c r="I163" s="14"/>
      <c r="J163" s="14"/>
      <c r="K163" s="14"/>
      <c r="L163" s="14">
        <v>70000</v>
      </c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24"/>
      <c r="Z163" s="24">
        <f t="shared" si="11"/>
        <v>70000</v>
      </c>
      <c r="AA163" s="24"/>
      <c r="AB163" s="16">
        <f t="shared" si="9"/>
        <v>70000</v>
      </c>
    </row>
    <row r="164" spans="1:28" x14ac:dyDescent="0.2">
      <c r="A164" s="23" t="s">
        <v>316</v>
      </c>
      <c r="B164" s="11">
        <v>41778</v>
      </c>
      <c r="C164" s="42" t="s">
        <v>317</v>
      </c>
      <c r="D164" s="57" t="s">
        <v>174</v>
      </c>
      <c r="E164" s="49" t="s">
        <v>103</v>
      </c>
      <c r="F164" s="13"/>
      <c r="G164" s="14"/>
      <c r="H164" s="14"/>
      <c r="I164" s="14"/>
      <c r="J164" s="14">
        <v>4920786</v>
      </c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24"/>
      <c r="Z164" s="24">
        <f t="shared" si="11"/>
        <v>4920786</v>
      </c>
      <c r="AA164" s="24"/>
      <c r="AB164" s="16">
        <f t="shared" si="9"/>
        <v>4920786</v>
      </c>
    </row>
    <row r="165" spans="1:28" x14ac:dyDescent="0.2">
      <c r="A165" s="23" t="s">
        <v>319</v>
      </c>
      <c r="B165" s="11">
        <v>41778</v>
      </c>
      <c r="C165" s="42" t="s">
        <v>320</v>
      </c>
      <c r="D165" s="12" t="s">
        <v>318</v>
      </c>
      <c r="E165" s="49" t="s">
        <v>65</v>
      </c>
      <c r="F165" s="13"/>
      <c r="G165" s="14"/>
      <c r="H165" s="14"/>
      <c r="I165" s="14"/>
      <c r="J165" s="14">
        <v>822214</v>
      </c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24"/>
      <c r="Z165" s="24">
        <f t="shared" si="11"/>
        <v>822214</v>
      </c>
      <c r="AA165" s="24"/>
      <c r="AB165" s="16">
        <f t="shared" si="9"/>
        <v>822214</v>
      </c>
    </row>
    <row r="166" spans="1:28" x14ac:dyDescent="0.2">
      <c r="A166" s="23"/>
      <c r="B166" s="11"/>
      <c r="C166" s="42"/>
      <c r="D166" s="12" t="s">
        <v>54</v>
      </c>
      <c r="E166" s="49"/>
      <c r="F166" s="13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>
        <v>-822214</v>
      </c>
      <c r="Y166" s="24"/>
      <c r="Z166" s="24">
        <f t="shared" si="11"/>
        <v>-822214</v>
      </c>
      <c r="AA166" s="24"/>
      <c r="AB166" s="16">
        <f t="shared" si="9"/>
        <v>-822214</v>
      </c>
    </row>
    <row r="167" spans="1:28" x14ac:dyDescent="0.2">
      <c r="A167" s="23" t="s">
        <v>321</v>
      </c>
      <c r="B167" s="11">
        <v>41778</v>
      </c>
      <c r="C167" s="42" t="s">
        <v>322</v>
      </c>
      <c r="D167" s="12" t="s">
        <v>323</v>
      </c>
      <c r="E167" s="49" t="s">
        <v>53</v>
      </c>
      <c r="F167" s="13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>
        <v>343682</v>
      </c>
      <c r="U167" s="14"/>
      <c r="V167" s="14"/>
      <c r="W167" s="14"/>
      <c r="X167" s="14"/>
      <c r="Y167" s="24"/>
      <c r="Z167" s="24">
        <f t="shared" si="11"/>
        <v>343682</v>
      </c>
      <c r="AA167" s="24"/>
      <c r="AB167" s="16">
        <f t="shared" si="9"/>
        <v>343682</v>
      </c>
    </row>
    <row r="168" spans="1:28" x14ac:dyDescent="0.2">
      <c r="A168" s="23"/>
      <c r="B168" s="11"/>
      <c r="C168" s="42"/>
      <c r="D168" s="12" t="s">
        <v>55</v>
      </c>
      <c r="E168" s="49"/>
      <c r="F168" s="13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>
        <v>-343682</v>
      </c>
      <c r="Y168" s="24"/>
      <c r="Z168" s="24">
        <f t="shared" si="11"/>
        <v>-343682</v>
      </c>
      <c r="AA168" s="24"/>
      <c r="AB168" s="16">
        <f t="shared" si="9"/>
        <v>-343682</v>
      </c>
    </row>
    <row r="169" spans="1:28" ht="13.5" thickBot="1" x14ac:dyDescent="0.25">
      <c r="A169" s="23"/>
      <c r="B169" s="11"/>
      <c r="C169" s="42"/>
      <c r="D169" s="12" t="s">
        <v>327</v>
      </c>
      <c r="E169" s="49"/>
      <c r="F169" s="13"/>
      <c r="G169" s="14"/>
      <c r="H169" s="14"/>
      <c r="I169" s="14"/>
      <c r="J169" s="14"/>
      <c r="K169" s="14"/>
      <c r="L169" s="14"/>
      <c r="M169" s="14"/>
      <c r="N169" s="14"/>
      <c r="O169" s="14"/>
      <c r="P169" s="14">
        <v>7327213</v>
      </c>
      <c r="Q169" s="14"/>
      <c r="R169" s="14"/>
      <c r="S169" s="14"/>
      <c r="T169" s="14"/>
      <c r="U169" s="14"/>
      <c r="V169" s="14"/>
      <c r="W169" s="14"/>
      <c r="X169" s="14"/>
      <c r="Y169" s="24"/>
      <c r="Z169" s="24">
        <f t="shared" si="11"/>
        <v>7327213</v>
      </c>
      <c r="AA169" s="24"/>
      <c r="AB169" s="16">
        <f t="shared" si="9"/>
        <v>7327213</v>
      </c>
    </row>
    <row r="170" spans="1:28" ht="13.5" thickBot="1" x14ac:dyDescent="0.25">
      <c r="A170" s="58" t="s">
        <v>326</v>
      </c>
      <c r="B170" s="59"/>
      <c r="C170" s="60"/>
      <c r="D170" s="26"/>
      <c r="E170" s="50"/>
      <c r="F170" s="18">
        <f t="shared" ref="F170:O170" si="12">SUM(F132:F169)</f>
        <v>80316872.609999999</v>
      </c>
      <c r="G170" s="18">
        <f t="shared" si="12"/>
        <v>149913701</v>
      </c>
      <c r="H170" s="18">
        <f t="shared" si="12"/>
        <v>439986905.38999999</v>
      </c>
      <c r="I170" s="18">
        <f t="shared" si="12"/>
        <v>41646868.019999996</v>
      </c>
      <c r="J170" s="18">
        <f t="shared" si="12"/>
        <v>3250360888</v>
      </c>
      <c r="K170" s="18">
        <f t="shared" si="12"/>
        <v>10260619164.780003</v>
      </c>
      <c r="L170" s="18">
        <f t="shared" si="12"/>
        <v>266198488</v>
      </c>
      <c r="M170" s="18">
        <f t="shared" si="12"/>
        <v>936137297.55000007</v>
      </c>
      <c r="N170" s="18">
        <f t="shared" si="12"/>
        <v>245989969.25000003</v>
      </c>
      <c r="O170" s="18">
        <f t="shared" si="12"/>
        <v>282435324.55000001</v>
      </c>
      <c r="P170" s="18">
        <f>SUM(P132:P169)</f>
        <v>206152728</v>
      </c>
      <c r="Q170" s="18">
        <f t="shared" ref="Q170:AB170" si="13">SUM(Q132:Q169)</f>
        <v>9508922</v>
      </c>
      <c r="R170" s="18">
        <f t="shared" si="13"/>
        <v>572829400</v>
      </c>
      <c r="S170" s="18">
        <f t="shared" si="13"/>
        <v>7360200</v>
      </c>
      <c r="T170" s="18">
        <f t="shared" si="13"/>
        <v>314264829.24000001</v>
      </c>
      <c r="U170" s="18">
        <f t="shared" si="13"/>
        <v>4655000</v>
      </c>
      <c r="V170" s="18">
        <f t="shared" si="13"/>
        <v>18345252</v>
      </c>
      <c r="W170" s="18">
        <f t="shared" si="13"/>
        <v>31984001.039999999</v>
      </c>
      <c r="X170" s="18">
        <f t="shared" si="13"/>
        <v>358951304.31</v>
      </c>
      <c r="Y170" s="18">
        <f t="shared" si="13"/>
        <v>55136140.420000002</v>
      </c>
      <c r="Z170" s="18">
        <f t="shared" si="13"/>
        <v>17532793256.16</v>
      </c>
      <c r="AA170" s="18">
        <f t="shared" si="13"/>
        <v>7035500</v>
      </c>
      <c r="AB170" s="18">
        <f t="shared" si="13"/>
        <v>17539828756.16</v>
      </c>
    </row>
    <row r="171" spans="1:28" x14ac:dyDescent="0.2">
      <c r="A171" s="23" t="s">
        <v>328</v>
      </c>
      <c r="B171" s="11">
        <v>41792</v>
      </c>
      <c r="C171" s="42" t="s">
        <v>329</v>
      </c>
      <c r="D171" s="57" t="s">
        <v>174</v>
      </c>
      <c r="E171" s="49" t="s">
        <v>103</v>
      </c>
      <c r="F171" s="13"/>
      <c r="G171" s="14"/>
      <c r="H171" s="14"/>
      <c r="I171" s="14"/>
      <c r="J171" s="14">
        <v>8807234</v>
      </c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24"/>
      <c r="Z171" s="24">
        <f t="shared" si="11"/>
        <v>8807234</v>
      </c>
      <c r="AA171" s="24"/>
      <c r="AB171" s="16">
        <f t="shared" si="9"/>
        <v>8807234</v>
      </c>
    </row>
    <row r="172" spans="1:28" x14ac:dyDescent="0.2">
      <c r="A172" s="23" t="s">
        <v>330</v>
      </c>
      <c r="B172" s="11">
        <v>41792</v>
      </c>
      <c r="C172" s="42" t="s">
        <v>331</v>
      </c>
      <c r="D172" s="12" t="s">
        <v>332</v>
      </c>
      <c r="E172" s="49" t="s">
        <v>65</v>
      </c>
      <c r="F172" s="13"/>
      <c r="G172" s="14"/>
      <c r="H172" s="14"/>
      <c r="I172" s="14"/>
      <c r="J172" s="14">
        <v>2348398</v>
      </c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24"/>
      <c r="Z172" s="24">
        <f t="shared" si="11"/>
        <v>2348398</v>
      </c>
      <c r="AA172" s="24"/>
      <c r="AB172" s="16">
        <f t="shared" si="9"/>
        <v>2348398</v>
      </c>
    </row>
    <row r="173" spans="1:28" x14ac:dyDescent="0.2">
      <c r="A173" s="23"/>
      <c r="B173" s="11"/>
      <c r="C173" s="42"/>
      <c r="D173" s="12" t="s">
        <v>54</v>
      </c>
      <c r="E173" s="49"/>
      <c r="F173" s="13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>
        <v>-2348398</v>
      </c>
      <c r="Y173" s="24"/>
      <c r="Z173" s="24">
        <f t="shared" si="11"/>
        <v>-2348398</v>
      </c>
      <c r="AA173" s="24"/>
      <c r="AB173" s="16">
        <f t="shared" si="9"/>
        <v>-2348398</v>
      </c>
    </row>
    <row r="174" spans="1:28" x14ac:dyDescent="0.2">
      <c r="A174" s="23" t="s">
        <v>333</v>
      </c>
      <c r="B174" s="11">
        <v>41792</v>
      </c>
      <c r="C174" s="42" t="s">
        <v>334</v>
      </c>
      <c r="D174" s="12" t="s">
        <v>87</v>
      </c>
      <c r="E174" s="49" t="s">
        <v>335</v>
      </c>
      <c r="F174" s="13"/>
      <c r="G174" s="14"/>
      <c r="H174" s="14"/>
      <c r="I174" s="14"/>
      <c r="J174" s="14"/>
      <c r="K174" s="14">
        <v>668000</v>
      </c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24"/>
      <c r="Z174" s="24">
        <f t="shared" si="11"/>
        <v>668000</v>
      </c>
      <c r="AA174" s="24"/>
      <c r="AB174" s="16">
        <f t="shared" si="9"/>
        <v>668000</v>
      </c>
    </row>
    <row r="175" spans="1:28" x14ac:dyDescent="0.2">
      <c r="A175" s="23" t="s">
        <v>336</v>
      </c>
      <c r="B175" s="11">
        <v>41792</v>
      </c>
      <c r="C175" s="42" t="s">
        <v>337</v>
      </c>
      <c r="D175" s="12" t="s">
        <v>271</v>
      </c>
      <c r="E175" s="49" t="s">
        <v>164</v>
      </c>
      <c r="F175" s="13"/>
      <c r="G175" s="14"/>
      <c r="H175" s="14"/>
      <c r="I175" s="14"/>
      <c r="J175" s="14"/>
      <c r="K175" s="14">
        <v>94656</v>
      </c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>
        <v>-94656</v>
      </c>
      <c r="X175" s="14"/>
      <c r="Y175" s="24"/>
      <c r="Z175" s="24">
        <f t="shared" si="11"/>
        <v>0</v>
      </c>
      <c r="AA175" s="24"/>
      <c r="AB175" s="16">
        <f t="shared" si="9"/>
        <v>0</v>
      </c>
    </row>
    <row r="176" spans="1:28" x14ac:dyDescent="0.2">
      <c r="A176" s="23" t="s">
        <v>338</v>
      </c>
      <c r="B176" s="11">
        <v>41792</v>
      </c>
      <c r="C176" s="42" t="s">
        <v>339</v>
      </c>
      <c r="D176" s="12" t="s">
        <v>340</v>
      </c>
      <c r="E176" s="49"/>
      <c r="F176" s="13"/>
      <c r="G176" s="14"/>
      <c r="H176" s="14">
        <v>100000</v>
      </c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24"/>
      <c r="Z176" s="24">
        <f t="shared" si="11"/>
        <v>100000</v>
      </c>
      <c r="AA176" s="24"/>
      <c r="AB176" s="16">
        <f t="shared" si="9"/>
        <v>100000</v>
      </c>
    </row>
    <row r="177" spans="1:28" x14ac:dyDescent="0.2">
      <c r="A177" s="23"/>
      <c r="B177" s="11"/>
      <c r="C177" s="42"/>
      <c r="D177" s="12" t="s">
        <v>341</v>
      </c>
      <c r="E177" s="49" t="s">
        <v>342</v>
      </c>
      <c r="F177" s="13"/>
      <c r="G177" s="14"/>
      <c r="H177" s="14"/>
      <c r="I177" s="14"/>
      <c r="J177" s="14"/>
      <c r="K177" s="14">
        <v>-100000</v>
      </c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24"/>
      <c r="Z177" s="24">
        <f t="shared" si="11"/>
        <v>-100000</v>
      </c>
      <c r="AA177" s="24"/>
      <c r="AB177" s="16">
        <f t="shared" si="9"/>
        <v>-100000</v>
      </c>
    </row>
    <row r="178" spans="1:28" x14ac:dyDescent="0.2">
      <c r="A178" s="23" t="s">
        <v>343</v>
      </c>
      <c r="B178" s="11">
        <v>41792</v>
      </c>
      <c r="C178" s="42" t="s">
        <v>344</v>
      </c>
      <c r="D178" s="12" t="s">
        <v>87</v>
      </c>
      <c r="E178" s="49" t="s">
        <v>37</v>
      </c>
      <c r="F178" s="13"/>
      <c r="G178" s="14"/>
      <c r="H178" s="14"/>
      <c r="I178" s="14"/>
      <c r="J178" s="14"/>
      <c r="K178" s="14">
        <v>4305498.05</v>
      </c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24"/>
      <c r="Z178" s="24">
        <f t="shared" si="11"/>
        <v>4305498.05</v>
      </c>
      <c r="AA178" s="24"/>
      <c r="AB178" s="16">
        <f t="shared" si="9"/>
        <v>4305498.05</v>
      </c>
    </row>
    <row r="179" spans="1:28" x14ac:dyDescent="0.2">
      <c r="A179" s="23"/>
      <c r="B179" s="11"/>
      <c r="C179" s="42"/>
      <c r="D179" s="12"/>
      <c r="E179" s="49" t="s">
        <v>38</v>
      </c>
      <c r="F179" s="13"/>
      <c r="G179" s="14"/>
      <c r="H179" s="14"/>
      <c r="I179" s="14"/>
      <c r="J179" s="14"/>
      <c r="K179" s="14">
        <v>12660</v>
      </c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24"/>
      <c r="Z179" s="24">
        <f t="shared" si="11"/>
        <v>12660</v>
      </c>
      <c r="AA179" s="24"/>
      <c r="AB179" s="16">
        <f t="shared" si="9"/>
        <v>12660</v>
      </c>
    </row>
    <row r="180" spans="1:28" x14ac:dyDescent="0.2">
      <c r="A180" s="23" t="s">
        <v>345</v>
      </c>
      <c r="B180" s="11">
        <v>41792</v>
      </c>
      <c r="C180" s="42" t="s">
        <v>346</v>
      </c>
      <c r="D180" s="12" t="s">
        <v>87</v>
      </c>
      <c r="E180" s="49" t="s">
        <v>335</v>
      </c>
      <c r="F180" s="13"/>
      <c r="G180" s="14"/>
      <c r="H180" s="14"/>
      <c r="I180" s="14"/>
      <c r="J180" s="14"/>
      <c r="K180" s="14">
        <v>82000</v>
      </c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24"/>
      <c r="Z180" s="24">
        <f t="shared" si="11"/>
        <v>82000</v>
      </c>
      <c r="AA180" s="24"/>
      <c r="AB180" s="16">
        <f t="shared" si="9"/>
        <v>82000</v>
      </c>
    </row>
    <row r="181" spans="1:28" x14ac:dyDescent="0.2">
      <c r="A181" s="23" t="s">
        <v>349</v>
      </c>
      <c r="B181" s="11">
        <v>41792</v>
      </c>
      <c r="C181" s="42" t="s">
        <v>350</v>
      </c>
      <c r="D181" s="12" t="s">
        <v>351</v>
      </c>
      <c r="E181" s="49" t="s">
        <v>65</v>
      </c>
      <c r="F181" s="13"/>
      <c r="G181" s="14"/>
      <c r="H181" s="14"/>
      <c r="I181" s="14"/>
      <c r="J181" s="14"/>
      <c r="K181" s="14"/>
      <c r="L181" s="14"/>
      <c r="M181" s="14"/>
      <c r="N181" s="14"/>
      <c r="O181" s="14"/>
      <c r="P181" s="14">
        <v>8000000</v>
      </c>
      <c r="Q181" s="14"/>
      <c r="R181" s="14"/>
      <c r="S181" s="14"/>
      <c r="T181" s="14"/>
      <c r="U181" s="14"/>
      <c r="V181" s="14"/>
      <c r="W181" s="14"/>
      <c r="X181" s="14"/>
      <c r="Y181" s="24"/>
      <c r="Z181" s="24">
        <f t="shared" si="11"/>
        <v>8000000</v>
      </c>
      <c r="AA181" s="24"/>
      <c r="AB181" s="16">
        <f t="shared" si="9"/>
        <v>8000000</v>
      </c>
    </row>
    <row r="182" spans="1:28" x14ac:dyDescent="0.2">
      <c r="A182" s="23"/>
      <c r="B182" s="11"/>
      <c r="C182" s="42"/>
      <c r="D182" s="12" t="s">
        <v>54</v>
      </c>
      <c r="E182" s="49"/>
      <c r="F182" s="13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>
        <v>-8000000</v>
      </c>
      <c r="Y182" s="24"/>
      <c r="Z182" s="24">
        <f t="shared" si="11"/>
        <v>-8000000</v>
      </c>
      <c r="AA182" s="24"/>
      <c r="AB182" s="16">
        <f t="shared" si="9"/>
        <v>-8000000</v>
      </c>
    </row>
    <row r="183" spans="1:28" x14ac:dyDescent="0.2">
      <c r="A183" s="23" t="s">
        <v>352</v>
      </c>
      <c r="B183" s="11">
        <v>41792</v>
      </c>
      <c r="C183" s="42" t="s">
        <v>353</v>
      </c>
      <c r="D183" s="12" t="s">
        <v>222</v>
      </c>
      <c r="E183" s="49" t="s">
        <v>223</v>
      </c>
      <c r="F183" s="13"/>
      <c r="G183" s="14"/>
      <c r="H183" s="14"/>
      <c r="I183" s="14"/>
      <c r="J183" s="14"/>
      <c r="K183" s="14"/>
      <c r="L183" s="14"/>
      <c r="M183" s="14">
        <v>267054.56</v>
      </c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24"/>
      <c r="Z183" s="24">
        <f t="shared" si="11"/>
        <v>267054.56</v>
      </c>
      <c r="AA183" s="24"/>
      <c r="AB183" s="16">
        <f t="shared" ref="AB183:AB251" si="14">SUM(Z183:AA183)</f>
        <v>267054.56</v>
      </c>
    </row>
    <row r="184" spans="1:28" x14ac:dyDescent="0.2">
      <c r="A184" s="23" t="s">
        <v>354</v>
      </c>
      <c r="B184" s="11">
        <v>41792</v>
      </c>
      <c r="C184" s="42" t="s">
        <v>355</v>
      </c>
      <c r="D184" s="12" t="s">
        <v>356</v>
      </c>
      <c r="E184" s="49" t="s">
        <v>357</v>
      </c>
      <c r="F184" s="13"/>
      <c r="G184" s="14"/>
      <c r="H184" s="14"/>
      <c r="I184" s="14"/>
      <c r="J184" s="14"/>
      <c r="K184" s="14"/>
      <c r="L184" s="14"/>
      <c r="M184" s="14"/>
      <c r="N184" s="14">
        <v>1499285</v>
      </c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24"/>
      <c r="Z184" s="24">
        <f t="shared" si="11"/>
        <v>1499285</v>
      </c>
      <c r="AA184" s="24"/>
      <c r="AB184" s="16">
        <f t="shared" si="14"/>
        <v>1499285</v>
      </c>
    </row>
    <row r="185" spans="1:28" x14ac:dyDescent="0.2">
      <c r="A185" s="23" t="s">
        <v>358</v>
      </c>
      <c r="B185" s="11">
        <v>41792</v>
      </c>
      <c r="C185" s="42" t="s">
        <v>359</v>
      </c>
      <c r="D185" s="12" t="s">
        <v>360</v>
      </c>
      <c r="E185" s="49"/>
      <c r="F185" s="13"/>
      <c r="G185" s="14"/>
      <c r="H185" s="14">
        <v>100000</v>
      </c>
      <c r="I185" s="14"/>
      <c r="J185" s="14"/>
      <c r="K185" s="14"/>
      <c r="L185" s="14"/>
      <c r="M185" s="14"/>
      <c r="N185" s="14">
        <v>-100000</v>
      </c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24"/>
      <c r="Z185" s="24">
        <f t="shared" si="11"/>
        <v>0</v>
      </c>
      <c r="AA185" s="24"/>
      <c r="AB185" s="16">
        <f t="shared" si="14"/>
        <v>0</v>
      </c>
    </row>
    <row r="186" spans="1:28" x14ac:dyDescent="0.2">
      <c r="A186" s="23" t="s">
        <v>361</v>
      </c>
      <c r="B186" s="11">
        <v>41792</v>
      </c>
      <c r="C186" s="42" t="s">
        <v>362</v>
      </c>
      <c r="D186" s="12" t="s">
        <v>98</v>
      </c>
      <c r="E186" s="49" t="s">
        <v>99</v>
      </c>
      <c r="F186" s="13"/>
      <c r="G186" s="14"/>
      <c r="H186" s="14"/>
      <c r="I186" s="14"/>
      <c r="J186" s="14"/>
      <c r="K186" s="14"/>
      <c r="L186" s="14"/>
      <c r="M186" s="14"/>
      <c r="N186" s="14"/>
      <c r="O186" s="14">
        <v>16476450.52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24"/>
      <c r="Z186" s="24">
        <f t="shared" si="11"/>
        <v>16476450.52</v>
      </c>
      <c r="AA186" s="24"/>
      <c r="AB186" s="16">
        <f t="shared" si="14"/>
        <v>16476450.52</v>
      </c>
    </row>
    <row r="187" spans="1:28" x14ac:dyDescent="0.2">
      <c r="A187" s="23" t="s">
        <v>363</v>
      </c>
      <c r="B187" s="11">
        <v>41792</v>
      </c>
      <c r="C187" s="42" t="s">
        <v>364</v>
      </c>
      <c r="D187" s="12" t="s">
        <v>365</v>
      </c>
      <c r="E187" s="49" t="s">
        <v>65</v>
      </c>
      <c r="F187" s="13"/>
      <c r="G187" s="14"/>
      <c r="H187" s="14"/>
      <c r="I187" s="14"/>
      <c r="J187" s="14"/>
      <c r="K187" s="14"/>
      <c r="L187" s="14"/>
      <c r="M187" s="14"/>
      <c r="N187" s="14">
        <v>684925.51</v>
      </c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24"/>
      <c r="Z187" s="24">
        <f t="shared" si="11"/>
        <v>684925.51</v>
      </c>
      <c r="AA187" s="24"/>
      <c r="AB187" s="16">
        <f t="shared" si="14"/>
        <v>684925.51</v>
      </c>
    </row>
    <row r="188" spans="1:28" x14ac:dyDescent="0.2">
      <c r="A188" s="23"/>
      <c r="B188" s="11"/>
      <c r="C188" s="42"/>
      <c r="D188" s="12" t="s">
        <v>366</v>
      </c>
      <c r="E188" s="49" t="s">
        <v>53</v>
      </c>
      <c r="F188" s="13"/>
      <c r="G188" s="14"/>
      <c r="H188" s="14"/>
      <c r="I188" s="14"/>
      <c r="J188" s="14"/>
      <c r="K188" s="14"/>
      <c r="L188" s="14"/>
      <c r="M188" s="14"/>
      <c r="N188" s="14">
        <v>3881244.53</v>
      </c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24"/>
      <c r="Z188" s="24">
        <f t="shared" si="11"/>
        <v>3881244.53</v>
      </c>
      <c r="AA188" s="24"/>
      <c r="AB188" s="16">
        <f t="shared" si="14"/>
        <v>3881244.53</v>
      </c>
    </row>
    <row r="189" spans="1:28" x14ac:dyDescent="0.2">
      <c r="A189" s="23"/>
      <c r="B189" s="11"/>
      <c r="C189" s="42"/>
      <c r="D189" s="12" t="s">
        <v>55</v>
      </c>
      <c r="E189" s="49"/>
      <c r="F189" s="13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>
        <v>-4566170.04</v>
      </c>
      <c r="Y189" s="24"/>
      <c r="Z189" s="24">
        <f t="shared" si="11"/>
        <v>-4566170.04</v>
      </c>
      <c r="AA189" s="24"/>
      <c r="AB189" s="16">
        <f t="shared" si="14"/>
        <v>-4566170.04</v>
      </c>
    </row>
    <row r="190" spans="1:28" x14ac:dyDescent="0.2">
      <c r="A190" s="23" t="s">
        <v>367</v>
      </c>
      <c r="B190" s="11">
        <v>41792</v>
      </c>
      <c r="C190" s="42" t="s">
        <v>368</v>
      </c>
      <c r="D190" s="12" t="s">
        <v>365</v>
      </c>
      <c r="E190" s="49" t="s">
        <v>65</v>
      </c>
      <c r="F190" s="13"/>
      <c r="G190" s="14"/>
      <c r="H190" s="14"/>
      <c r="I190" s="14"/>
      <c r="J190" s="14"/>
      <c r="K190" s="14"/>
      <c r="L190" s="14"/>
      <c r="M190" s="14"/>
      <c r="N190" s="14">
        <v>2248.8000000000002</v>
      </c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24"/>
      <c r="Z190" s="24">
        <f t="shared" si="11"/>
        <v>2248.8000000000002</v>
      </c>
      <c r="AA190" s="24"/>
      <c r="AB190" s="16">
        <f t="shared" si="14"/>
        <v>2248.8000000000002</v>
      </c>
    </row>
    <row r="191" spans="1:28" x14ac:dyDescent="0.2">
      <c r="A191" s="23"/>
      <c r="B191" s="11"/>
      <c r="C191" s="42"/>
      <c r="D191" s="12" t="s">
        <v>366</v>
      </c>
      <c r="E191" s="49" t="s">
        <v>53</v>
      </c>
      <c r="F191" s="13"/>
      <c r="G191" s="14"/>
      <c r="H191" s="14"/>
      <c r="I191" s="14"/>
      <c r="J191" s="14"/>
      <c r="K191" s="14"/>
      <c r="L191" s="14"/>
      <c r="M191" s="14"/>
      <c r="N191" s="14">
        <v>12743.2</v>
      </c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24"/>
      <c r="Z191" s="24">
        <f t="shared" si="11"/>
        <v>12743.2</v>
      </c>
      <c r="AA191" s="24"/>
      <c r="AB191" s="16">
        <f t="shared" si="14"/>
        <v>12743.2</v>
      </c>
    </row>
    <row r="192" spans="1:28" x14ac:dyDescent="0.2">
      <c r="A192" s="23"/>
      <c r="B192" s="11"/>
      <c r="C192" s="42"/>
      <c r="D192" s="12" t="s">
        <v>55</v>
      </c>
      <c r="E192" s="49"/>
      <c r="F192" s="13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>
        <v>-14992</v>
      </c>
      <c r="Y192" s="24"/>
      <c r="Z192" s="24">
        <f t="shared" si="11"/>
        <v>-14992</v>
      </c>
      <c r="AA192" s="24"/>
      <c r="AB192" s="16">
        <f t="shared" si="14"/>
        <v>-14992</v>
      </c>
    </row>
    <row r="193" spans="1:28" x14ac:dyDescent="0.2">
      <c r="A193" s="23" t="s">
        <v>369</v>
      </c>
      <c r="B193" s="11">
        <v>41792</v>
      </c>
      <c r="C193" s="42" t="s">
        <v>370</v>
      </c>
      <c r="D193" s="12" t="s">
        <v>365</v>
      </c>
      <c r="E193" s="49" t="s">
        <v>65</v>
      </c>
      <c r="F193" s="13"/>
      <c r="G193" s="14"/>
      <c r="H193" s="14"/>
      <c r="I193" s="14"/>
      <c r="J193" s="14"/>
      <c r="K193" s="14"/>
      <c r="L193" s="14"/>
      <c r="M193" s="14"/>
      <c r="N193" s="14">
        <v>1206.97</v>
      </c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24"/>
      <c r="Z193" s="24">
        <f t="shared" si="11"/>
        <v>1206.97</v>
      </c>
      <c r="AA193" s="24"/>
      <c r="AB193" s="16">
        <f t="shared" si="14"/>
        <v>1206.97</v>
      </c>
    </row>
    <row r="194" spans="1:28" x14ac:dyDescent="0.2">
      <c r="A194" s="23"/>
      <c r="B194" s="11"/>
      <c r="C194" s="42"/>
      <c r="D194" s="12" t="s">
        <v>366</v>
      </c>
      <c r="E194" s="49" t="s">
        <v>53</v>
      </c>
      <c r="F194" s="13"/>
      <c r="G194" s="14"/>
      <c r="H194" s="14"/>
      <c r="I194" s="14"/>
      <c r="J194" s="14"/>
      <c r="K194" s="14"/>
      <c r="L194" s="14"/>
      <c r="M194" s="14"/>
      <c r="N194" s="14">
        <v>6839.53</v>
      </c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24"/>
      <c r="Z194" s="24">
        <f t="shared" si="11"/>
        <v>6839.53</v>
      </c>
      <c r="AA194" s="24"/>
      <c r="AB194" s="16">
        <f t="shared" si="14"/>
        <v>6839.53</v>
      </c>
    </row>
    <row r="195" spans="1:28" x14ac:dyDescent="0.2">
      <c r="A195" s="23"/>
      <c r="B195" s="11"/>
      <c r="C195" s="42"/>
      <c r="D195" s="12" t="s">
        <v>55</v>
      </c>
      <c r="E195" s="49"/>
      <c r="F195" s="13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>
        <v>-8046.5</v>
      </c>
      <c r="Y195" s="24"/>
      <c r="Z195" s="24">
        <f t="shared" si="11"/>
        <v>-8046.5</v>
      </c>
      <c r="AA195" s="24"/>
      <c r="AB195" s="16">
        <f t="shared" si="14"/>
        <v>-8046.5</v>
      </c>
    </row>
    <row r="196" spans="1:28" x14ac:dyDescent="0.2">
      <c r="A196" s="23" t="s">
        <v>371</v>
      </c>
      <c r="B196" s="11">
        <v>41792</v>
      </c>
      <c r="C196" s="42" t="s">
        <v>372</v>
      </c>
      <c r="D196" s="12" t="s">
        <v>98</v>
      </c>
      <c r="E196" s="49" t="s">
        <v>99</v>
      </c>
      <c r="F196" s="13"/>
      <c r="G196" s="14"/>
      <c r="H196" s="14"/>
      <c r="I196" s="14"/>
      <c r="J196" s="14"/>
      <c r="K196" s="14"/>
      <c r="L196" s="14"/>
      <c r="M196" s="14"/>
      <c r="N196" s="14"/>
      <c r="O196" s="14">
        <v>20301539.969999999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24"/>
      <c r="Z196" s="24">
        <f t="shared" si="11"/>
        <v>20301539.969999999</v>
      </c>
      <c r="AA196" s="24"/>
      <c r="AB196" s="16">
        <f t="shared" si="14"/>
        <v>20301539.969999999</v>
      </c>
    </row>
    <row r="197" spans="1:28" x14ac:dyDescent="0.2">
      <c r="A197" s="23" t="s">
        <v>373</v>
      </c>
      <c r="B197" s="11">
        <v>41792</v>
      </c>
      <c r="C197" s="42" t="s">
        <v>374</v>
      </c>
      <c r="D197" s="12" t="s">
        <v>375</v>
      </c>
      <c r="E197" s="49" t="s">
        <v>208</v>
      </c>
      <c r="F197" s="13"/>
      <c r="G197" s="14"/>
      <c r="H197" s="14"/>
      <c r="I197" s="14"/>
      <c r="J197" s="14"/>
      <c r="K197" s="14"/>
      <c r="L197" s="14"/>
      <c r="M197" s="14"/>
      <c r="N197" s="14"/>
      <c r="O197" s="14">
        <v>276425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24"/>
      <c r="Z197" s="24">
        <f t="shared" si="11"/>
        <v>276425</v>
      </c>
      <c r="AA197" s="24"/>
      <c r="AB197" s="16">
        <f t="shared" si="14"/>
        <v>276425</v>
      </c>
    </row>
    <row r="198" spans="1:28" x14ac:dyDescent="0.2">
      <c r="A198" s="23" t="s">
        <v>376</v>
      </c>
      <c r="B198" s="11">
        <v>41792</v>
      </c>
      <c r="C198" s="42" t="s">
        <v>377</v>
      </c>
      <c r="D198" s="12" t="s">
        <v>378</v>
      </c>
      <c r="E198" s="49" t="s">
        <v>65</v>
      </c>
      <c r="F198" s="13"/>
      <c r="G198" s="14"/>
      <c r="H198" s="14"/>
      <c r="I198" s="14"/>
      <c r="J198" s="14"/>
      <c r="K198" s="14"/>
      <c r="L198" s="14">
        <v>974672</v>
      </c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24"/>
      <c r="Z198" s="24">
        <f t="shared" si="11"/>
        <v>974672</v>
      </c>
      <c r="AA198" s="24"/>
      <c r="AB198" s="16">
        <f t="shared" si="14"/>
        <v>974672</v>
      </c>
    </row>
    <row r="199" spans="1:28" x14ac:dyDescent="0.2">
      <c r="A199" s="23"/>
      <c r="B199" s="11"/>
      <c r="C199" s="42"/>
      <c r="D199" s="12" t="s">
        <v>54</v>
      </c>
      <c r="E199" s="49"/>
      <c r="F199" s="13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>
        <v>-974672</v>
      </c>
      <c r="Y199" s="24"/>
      <c r="Z199" s="24">
        <f t="shared" si="11"/>
        <v>-974672</v>
      </c>
      <c r="AA199" s="24"/>
      <c r="AB199" s="16">
        <f t="shared" si="14"/>
        <v>-974672</v>
      </c>
    </row>
    <row r="200" spans="1:28" x14ac:dyDescent="0.2">
      <c r="A200" s="23" t="s">
        <v>379</v>
      </c>
      <c r="B200" s="11">
        <v>41792</v>
      </c>
      <c r="C200" s="42" t="s">
        <v>380</v>
      </c>
      <c r="D200" s="12" t="s">
        <v>311</v>
      </c>
      <c r="E200" s="49" t="s">
        <v>312</v>
      </c>
      <c r="F200" s="13"/>
      <c r="G200" s="14"/>
      <c r="H200" s="14"/>
      <c r="I200" s="14"/>
      <c r="J200" s="14"/>
      <c r="K200" s="14"/>
      <c r="L200" s="14">
        <v>262000</v>
      </c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24"/>
      <c r="Z200" s="24">
        <f t="shared" si="11"/>
        <v>262000</v>
      </c>
      <c r="AA200" s="24"/>
      <c r="AB200" s="16">
        <f t="shared" si="14"/>
        <v>262000</v>
      </c>
    </row>
    <row r="201" spans="1:28" x14ac:dyDescent="0.2">
      <c r="A201" s="23"/>
      <c r="B201" s="11"/>
      <c r="C201" s="42"/>
      <c r="D201" s="12"/>
      <c r="E201" s="49" t="s">
        <v>381</v>
      </c>
      <c r="F201" s="13"/>
      <c r="G201" s="14"/>
      <c r="H201" s="14"/>
      <c r="I201" s="14"/>
      <c r="J201" s="14"/>
      <c r="K201" s="14"/>
      <c r="L201" s="14">
        <v>100000</v>
      </c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24"/>
      <c r="Z201" s="24">
        <f t="shared" si="11"/>
        <v>100000</v>
      </c>
      <c r="AA201" s="24"/>
      <c r="AB201" s="16">
        <f t="shared" si="14"/>
        <v>100000</v>
      </c>
    </row>
    <row r="202" spans="1:28" x14ac:dyDescent="0.2">
      <c r="A202" s="23" t="s">
        <v>382</v>
      </c>
      <c r="B202" s="11">
        <v>41799</v>
      </c>
      <c r="C202" s="42" t="s">
        <v>383</v>
      </c>
      <c r="D202" s="12" t="s">
        <v>271</v>
      </c>
      <c r="E202" s="49" t="s">
        <v>164</v>
      </c>
      <c r="F202" s="13"/>
      <c r="G202" s="14"/>
      <c r="H202" s="14"/>
      <c r="I202" s="14"/>
      <c r="J202" s="14"/>
      <c r="K202" s="14">
        <v>290448</v>
      </c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>
        <v>-290448</v>
      </c>
      <c r="X202" s="14"/>
      <c r="Y202" s="24"/>
      <c r="Z202" s="24">
        <f t="shared" si="11"/>
        <v>0</v>
      </c>
      <c r="AA202" s="24"/>
      <c r="AB202" s="16">
        <f t="shared" si="14"/>
        <v>0</v>
      </c>
    </row>
    <row r="203" spans="1:28" x14ac:dyDescent="0.2">
      <c r="A203" s="23" t="s">
        <v>384</v>
      </c>
      <c r="B203" s="11">
        <v>41799</v>
      </c>
      <c r="C203" s="42" t="s">
        <v>385</v>
      </c>
      <c r="D203" s="12" t="s">
        <v>271</v>
      </c>
      <c r="E203" s="49" t="s">
        <v>164</v>
      </c>
      <c r="F203" s="13"/>
      <c r="G203" s="14"/>
      <c r="H203" s="14"/>
      <c r="I203" s="14"/>
      <c r="J203" s="14"/>
      <c r="K203" s="14">
        <v>389893</v>
      </c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>
        <v>-389893</v>
      </c>
      <c r="X203" s="14"/>
      <c r="Y203" s="24"/>
      <c r="Z203" s="24">
        <f t="shared" si="11"/>
        <v>0</v>
      </c>
      <c r="AA203" s="24"/>
      <c r="AB203" s="16">
        <f t="shared" si="14"/>
        <v>0</v>
      </c>
    </row>
    <row r="204" spans="1:28" x14ac:dyDescent="0.2">
      <c r="A204" s="23" t="s">
        <v>386</v>
      </c>
      <c r="B204" s="11">
        <v>41799</v>
      </c>
      <c r="C204" s="42" t="s">
        <v>387</v>
      </c>
      <c r="D204" s="12" t="s">
        <v>150</v>
      </c>
      <c r="E204" s="49" t="s">
        <v>151</v>
      </c>
      <c r="F204" s="13"/>
      <c r="G204" s="14"/>
      <c r="H204" s="14"/>
      <c r="I204" s="14"/>
      <c r="J204" s="14"/>
      <c r="K204" s="14"/>
      <c r="L204" s="14"/>
      <c r="M204" s="14"/>
      <c r="N204" s="14"/>
      <c r="O204" s="14"/>
      <c r="P204" s="14">
        <v>58911</v>
      </c>
      <c r="Q204" s="14"/>
      <c r="R204" s="14"/>
      <c r="S204" s="14"/>
      <c r="T204" s="14"/>
      <c r="U204" s="14"/>
      <c r="V204" s="14"/>
      <c r="W204" s="14"/>
      <c r="X204" s="14"/>
      <c r="Y204" s="24"/>
      <c r="Z204" s="24">
        <f t="shared" si="11"/>
        <v>58911</v>
      </c>
      <c r="AA204" s="24"/>
      <c r="AB204" s="16">
        <f t="shared" si="14"/>
        <v>58911</v>
      </c>
    </row>
    <row r="205" spans="1:28" x14ac:dyDescent="0.2">
      <c r="A205" s="23" t="s">
        <v>388</v>
      </c>
      <c r="B205" s="11">
        <v>41799</v>
      </c>
      <c r="C205" s="42" t="s">
        <v>389</v>
      </c>
      <c r="D205" s="12" t="s">
        <v>242</v>
      </c>
      <c r="E205" s="49" t="s">
        <v>45</v>
      </c>
      <c r="F205" s="13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>
        <v>447165.35</v>
      </c>
      <c r="U205" s="14"/>
      <c r="V205" s="14"/>
      <c r="W205" s="14"/>
      <c r="X205" s="14"/>
      <c r="Y205" s="24"/>
      <c r="Z205" s="24">
        <f t="shared" si="11"/>
        <v>447165.35</v>
      </c>
      <c r="AA205" s="24"/>
      <c r="AB205" s="16">
        <f t="shared" si="14"/>
        <v>447165.35</v>
      </c>
    </row>
    <row r="206" spans="1:28" x14ac:dyDescent="0.2">
      <c r="A206" s="23" t="s">
        <v>390</v>
      </c>
      <c r="B206" s="11">
        <v>41799</v>
      </c>
      <c r="C206" s="42" t="s">
        <v>391</v>
      </c>
      <c r="D206" s="12" t="s">
        <v>242</v>
      </c>
      <c r="E206" s="49" t="s">
        <v>45</v>
      </c>
      <c r="F206" s="13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>
        <v>352771</v>
      </c>
      <c r="U206" s="14"/>
      <c r="V206" s="14"/>
      <c r="W206" s="14"/>
      <c r="X206" s="14"/>
      <c r="Y206" s="24"/>
      <c r="Z206" s="24">
        <f t="shared" si="11"/>
        <v>352771</v>
      </c>
      <c r="AA206" s="24"/>
      <c r="AB206" s="16">
        <f t="shared" si="14"/>
        <v>352771</v>
      </c>
    </row>
    <row r="207" spans="1:28" x14ac:dyDescent="0.2">
      <c r="A207" s="23" t="s">
        <v>392</v>
      </c>
      <c r="B207" s="11">
        <v>41799</v>
      </c>
      <c r="C207" s="42" t="s">
        <v>393</v>
      </c>
      <c r="D207" s="12" t="s">
        <v>222</v>
      </c>
      <c r="E207" s="49" t="s">
        <v>394</v>
      </c>
      <c r="F207" s="13"/>
      <c r="G207" s="14"/>
      <c r="H207" s="14"/>
      <c r="I207" s="14"/>
      <c r="J207" s="14"/>
      <c r="K207" s="14"/>
      <c r="L207" s="14"/>
      <c r="M207" s="14">
        <v>13023360</v>
      </c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24"/>
      <c r="Z207" s="24">
        <f t="shared" si="11"/>
        <v>13023360</v>
      </c>
      <c r="AA207" s="24"/>
      <c r="AB207" s="16">
        <f t="shared" si="14"/>
        <v>13023360</v>
      </c>
    </row>
    <row r="208" spans="1:28" x14ac:dyDescent="0.2">
      <c r="A208" s="23" t="s">
        <v>395</v>
      </c>
      <c r="B208" s="11">
        <v>41799</v>
      </c>
      <c r="C208" s="42" t="s">
        <v>396</v>
      </c>
      <c r="D208" s="12" t="s">
        <v>98</v>
      </c>
      <c r="E208" s="49" t="s">
        <v>397</v>
      </c>
      <c r="F208" s="13"/>
      <c r="G208" s="14"/>
      <c r="H208" s="14"/>
      <c r="I208" s="14"/>
      <c r="J208" s="14"/>
      <c r="K208" s="14"/>
      <c r="L208" s="14"/>
      <c r="M208" s="14"/>
      <c r="N208" s="14"/>
      <c r="O208" s="14">
        <v>73528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24"/>
      <c r="Z208" s="24">
        <f t="shared" si="11"/>
        <v>73528</v>
      </c>
      <c r="AA208" s="24"/>
      <c r="AB208" s="16">
        <f t="shared" si="14"/>
        <v>73528</v>
      </c>
    </row>
    <row r="209" spans="1:28" x14ac:dyDescent="0.2">
      <c r="A209" s="23"/>
      <c r="B209" s="11"/>
      <c r="C209" s="42"/>
      <c r="D209" s="12"/>
      <c r="E209" s="49" t="s">
        <v>99</v>
      </c>
      <c r="F209" s="13"/>
      <c r="G209" s="14"/>
      <c r="H209" s="14"/>
      <c r="I209" s="14"/>
      <c r="J209" s="14"/>
      <c r="K209" s="14"/>
      <c r="L209" s="14"/>
      <c r="M209" s="14"/>
      <c r="N209" s="14"/>
      <c r="O209" s="14">
        <v>125844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24"/>
      <c r="Z209" s="24">
        <f t="shared" si="11"/>
        <v>125844</v>
      </c>
      <c r="AA209" s="24"/>
      <c r="AB209" s="16">
        <f t="shared" si="14"/>
        <v>125844</v>
      </c>
    </row>
    <row r="210" spans="1:28" x14ac:dyDescent="0.2">
      <c r="A210" s="23"/>
      <c r="B210" s="11"/>
      <c r="C210" s="42"/>
      <c r="D210" s="12"/>
      <c r="E210" s="49" t="s">
        <v>208</v>
      </c>
      <c r="F210" s="13"/>
      <c r="G210" s="14"/>
      <c r="H210" s="14"/>
      <c r="I210" s="14"/>
      <c r="J210" s="14"/>
      <c r="K210" s="14"/>
      <c r="L210" s="14"/>
      <c r="M210" s="14"/>
      <c r="N210" s="14"/>
      <c r="O210" s="14">
        <v>4783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24"/>
      <c r="Z210" s="24">
        <f t="shared" si="11"/>
        <v>4783</v>
      </c>
      <c r="AA210" s="24"/>
      <c r="AB210" s="16">
        <f t="shared" si="14"/>
        <v>4783</v>
      </c>
    </row>
    <row r="211" spans="1:28" x14ac:dyDescent="0.2">
      <c r="A211" s="23" t="s">
        <v>398</v>
      </c>
      <c r="B211" s="11">
        <v>41799</v>
      </c>
      <c r="C211" s="42" t="s">
        <v>399</v>
      </c>
      <c r="D211" s="12" t="s">
        <v>400</v>
      </c>
      <c r="E211" s="49" t="s">
        <v>208</v>
      </c>
      <c r="F211" s="13"/>
      <c r="G211" s="14"/>
      <c r="H211" s="14"/>
      <c r="I211" s="14"/>
      <c r="J211" s="14"/>
      <c r="K211" s="14"/>
      <c r="L211" s="14"/>
      <c r="M211" s="14"/>
      <c r="N211" s="14"/>
      <c r="O211" s="14">
        <v>63967.63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24"/>
      <c r="Z211" s="24">
        <f t="shared" si="11"/>
        <v>63967.63</v>
      </c>
      <c r="AA211" s="24"/>
      <c r="AB211" s="16">
        <f t="shared" si="14"/>
        <v>63967.63</v>
      </c>
    </row>
    <row r="212" spans="1:28" x14ac:dyDescent="0.2">
      <c r="A212" s="23"/>
      <c r="B212" s="11"/>
      <c r="C212" s="42"/>
      <c r="D212" s="12"/>
      <c r="E212" s="49" t="s">
        <v>99</v>
      </c>
      <c r="F212" s="13"/>
      <c r="G212" s="14"/>
      <c r="H212" s="14"/>
      <c r="I212" s="14"/>
      <c r="J212" s="14"/>
      <c r="K212" s="14"/>
      <c r="L212" s="14"/>
      <c r="M212" s="14"/>
      <c r="N212" s="14"/>
      <c r="O212" s="14">
        <v>48514.57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24"/>
      <c r="Z212" s="24">
        <f t="shared" si="11"/>
        <v>48514.57</v>
      </c>
      <c r="AA212" s="24"/>
      <c r="AB212" s="16">
        <f t="shared" si="14"/>
        <v>48514.57</v>
      </c>
    </row>
    <row r="213" spans="1:28" x14ac:dyDescent="0.2">
      <c r="A213" s="23"/>
      <c r="B213" s="11"/>
      <c r="C213" s="42"/>
      <c r="D213" s="12"/>
      <c r="E213" s="49" t="s">
        <v>401</v>
      </c>
      <c r="F213" s="13"/>
      <c r="G213" s="14"/>
      <c r="H213" s="14"/>
      <c r="I213" s="14"/>
      <c r="J213" s="14"/>
      <c r="K213" s="14"/>
      <c r="L213" s="14"/>
      <c r="M213" s="14"/>
      <c r="N213" s="14"/>
      <c r="O213" s="14">
        <v>4191.7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24"/>
      <c r="Z213" s="24">
        <f t="shared" si="11"/>
        <v>4191.7</v>
      </c>
      <c r="AA213" s="24"/>
      <c r="AB213" s="16">
        <f t="shared" si="14"/>
        <v>4191.7</v>
      </c>
    </row>
    <row r="214" spans="1:28" x14ac:dyDescent="0.2">
      <c r="A214" s="23" t="s">
        <v>402</v>
      </c>
      <c r="B214" s="11">
        <v>41799</v>
      </c>
      <c r="C214" s="42" t="s">
        <v>403</v>
      </c>
      <c r="D214" s="12" t="s">
        <v>324</v>
      </c>
      <c r="E214" s="49" t="s">
        <v>65</v>
      </c>
      <c r="F214" s="13"/>
      <c r="G214" s="14"/>
      <c r="H214" s="14"/>
      <c r="I214" s="14">
        <v>747666.83</v>
      </c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24"/>
      <c r="Z214" s="24">
        <f t="shared" si="11"/>
        <v>747666.83</v>
      </c>
      <c r="AA214" s="24"/>
      <c r="AB214" s="16">
        <f t="shared" si="14"/>
        <v>747666.83</v>
      </c>
    </row>
    <row r="215" spans="1:28" x14ac:dyDescent="0.2">
      <c r="A215" s="23"/>
      <c r="B215" s="11"/>
      <c r="C215" s="42"/>
      <c r="D215" s="12" t="s">
        <v>325</v>
      </c>
      <c r="E215" s="49" t="s">
        <v>53</v>
      </c>
      <c r="F215" s="13"/>
      <c r="G215" s="14"/>
      <c r="H215" s="14"/>
      <c r="I215" s="14">
        <v>4236778.67</v>
      </c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24"/>
      <c r="Z215" s="24">
        <f t="shared" ref="Z215:Z252" si="15">SUM(F215:Y215)</f>
        <v>4236778.67</v>
      </c>
      <c r="AA215" s="24"/>
      <c r="AB215" s="16">
        <f t="shared" si="14"/>
        <v>4236778.67</v>
      </c>
    </row>
    <row r="216" spans="1:28" x14ac:dyDescent="0.2">
      <c r="A216" s="23"/>
      <c r="B216" s="11"/>
      <c r="C216" s="42"/>
      <c r="D216" s="12" t="s">
        <v>55</v>
      </c>
      <c r="E216" s="49"/>
      <c r="F216" s="13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>
        <v>-4984445.5</v>
      </c>
      <c r="Y216" s="24"/>
      <c r="Z216" s="24">
        <f t="shared" si="15"/>
        <v>-4984445.5</v>
      </c>
      <c r="AA216" s="24"/>
      <c r="AB216" s="16">
        <f t="shared" si="14"/>
        <v>-4984445.5</v>
      </c>
    </row>
    <row r="217" spans="1:28" x14ac:dyDescent="0.2">
      <c r="A217" s="23" t="s">
        <v>404</v>
      </c>
      <c r="B217" s="11">
        <v>41806</v>
      </c>
      <c r="C217" s="42" t="s">
        <v>405</v>
      </c>
      <c r="D217" s="12" t="s">
        <v>87</v>
      </c>
      <c r="E217" s="49" t="s">
        <v>406</v>
      </c>
      <c r="F217" s="13"/>
      <c r="G217" s="14"/>
      <c r="H217" s="14"/>
      <c r="I217" s="14"/>
      <c r="J217" s="14"/>
      <c r="K217" s="14">
        <v>2466700</v>
      </c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24"/>
      <c r="Z217" s="24">
        <f t="shared" si="15"/>
        <v>2466700</v>
      </c>
      <c r="AA217" s="24"/>
      <c r="AB217" s="16">
        <f t="shared" si="14"/>
        <v>2466700</v>
      </c>
    </row>
    <row r="218" spans="1:28" x14ac:dyDescent="0.2">
      <c r="A218" s="23"/>
      <c r="B218" s="11"/>
      <c r="C218" s="42"/>
      <c r="D218" s="12"/>
      <c r="E218" s="49" t="s">
        <v>407</v>
      </c>
      <c r="F218" s="13"/>
      <c r="G218" s="14"/>
      <c r="H218" s="14"/>
      <c r="I218" s="14"/>
      <c r="J218" s="14"/>
      <c r="K218" s="14">
        <v>5961735</v>
      </c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24"/>
      <c r="Z218" s="24">
        <f t="shared" si="15"/>
        <v>5961735</v>
      </c>
      <c r="AA218" s="24"/>
      <c r="AB218" s="16">
        <f t="shared" si="14"/>
        <v>5961735</v>
      </c>
    </row>
    <row r="219" spans="1:28" x14ac:dyDescent="0.2">
      <c r="A219" s="23"/>
      <c r="B219" s="11"/>
      <c r="C219" s="42"/>
      <c r="D219" s="12"/>
      <c r="E219" s="49" t="s">
        <v>408</v>
      </c>
      <c r="F219" s="13"/>
      <c r="G219" s="14"/>
      <c r="H219" s="14"/>
      <c r="I219" s="14"/>
      <c r="J219" s="14"/>
      <c r="K219" s="14">
        <v>264000</v>
      </c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24"/>
      <c r="Z219" s="24">
        <f t="shared" si="15"/>
        <v>264000</v>
      </c>
      <c r="AA219" s="24"/>
      <c r="AB219" s="16">
        <f t="shared" si="14"/>
        <v>264000</v>
      </c>
    </row>
    <row r="220" spans="1:28" x14ac:dyDescent="0.2">
      <c r="A220" s="23" t="s">
        <v>409</v>
      </c>
      <c r="B220" s="11">
        <v>41806</v>
      </c>
      <c r="C220" s="42" t="s">
        <v>410</v>
      </c>
      <c r="D220" s="12" t="s">
        <v>271</v>
      </c>
      <c r="E220" s="49" t="s">
        <v>164</v>
      </c>
      <c r="F220" s="13"/>
      <c r="G220" s="14"/>
      <c r="H220" s="14"/>
      <c r="I220" s="14"/>
      <c r="J220" s="14"/>
      <c r="K220" s="14">
        <v>517036</v>
      </c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>
        <v>-517036</v>
      </c>
      <c r="X220" s="14"/>
      <c r="Y220" s="24"/>
      <c r="Z220" s="24">
        <f t="shared" si="15"/>
        <v>0</v>
      </c>
      <c r="AA220" s="24"/>
      <c r="AB220" s="16">
        <f t="shared" si="14"/>
        <v>0</v>
      </c>
    </row>
    <row r="221" spans="1:28" x14ac:dyDescent="0.2">
      <c r="A221" s="23" t="s">
        <v>411</v>
      </c>
      <c r="B221" s="11">
        <v>41806</v>
      </c>
      <c r="C221" s="42" t="s">
        <v>412</v>
      </c>
      <c r="D221" s="12" t="s">
        <v>242</v>
      </c>
      <c r="E221" s="49" t="s">
        <v>92</v>
      </c>
      <c r="F221" s="13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>
        <v>5000000</v>
      </c>
      <c r="U221" s="14"/>
      <c r="V221" s="14"/>
      <c r="W221" s="14"/>
      <c r="X221" s="14"/>
      <c r="Y221" s="24"/>
      <c r="Z221" s="24">
        <f t="shared" si="15"/>
        <v>5000000</v>
      </c>
      <c r="AA221" s="24"/>
      <c r="AB221" s="16">
        <f t="shared" si="14"/>
        <v>5000000</v>
      </c>
    </row>
    <row r="222" spans="1:28" x14ac:dyDescent="0.2">
      <c r="A222" s="23" t="s">
        <v>413</v>
      </c>
      <c r="B222" s="11">
        <v>41806</v>
      </c>
      <c r="C222" s="42" t="s">
        <v>414</v>
      </c>
      <c r="D222" s="12" t="s">
        <v>415</v>
      </c>
      <c r="E222" s="49" t="s">
        <v>416</v>
      </c>
      <c r="F222" s="13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>
        <v>577000</v>
      </c>
      <c r="U222" s="14"/>
      <c r="V222" s="14"/>
      <c r="W222" s="14"/>
      <c r="X222" s="14"/>
      <c r="Y222" s="24"/>
      <c r="Z222" s="24">
        <f t="shared" si="15"/>
        <v>577000</v>
      </c>
      <c r="AA222" s="24"/>
      <c r="AB222" s="16">
        <f t="shared" si="14"/>
        <v>577000</v>
      </c>
    </row>
    <row r="223" spans="1:28" x14ac:dyDescent="0.2">
      <c r="A223" s="23" t="s">
        <v>417</v>
      </c>
      <c r="B223" s="11">
        <v>41806</v>
      </c>
      <c r="C223" s="42" t="s">
        <v>418</v>
      </c>
      <c r="D223" s="12" t="s">
        <v>365</v>
      </c>
      <c r="E223" s="49" t="s">
        <v>65</v>
      </c>
      <c r="F223" s="13"/>
      <c r="G223" s="14"/>
      <c r="H223" s="14"/>
      <c r="I223" s="14"/>
      <c r="J223" s="14"/>
      <c r="K223" s="14"/>
      <c r="L223" s="14"/>
      <c r="M223" s="14"/>
      <c r="N223" s="14">
        <v>12000</v>
      </c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24"/>
      <c r="Z223" s="24">
        <f t="shared" si="15"/>
        <v>12000</v>
      </c>
      <c r="AA223" s="24"/>
      <c r="AB223" s="16">
        <f t="shared" si="14"/>
        <v>12000</v>
      </c>
    </row>
    <row r="224" spans="1:28" x14ac:dyDescent="0.2">
      <c r="A224" s="23"/>
      <c r="B224" s="11"/>
      <c r="C224" s="42"/>
      <c r="D224" s="12" t="s">
        <v>366</v>
      </c>
      <c r="E224" s="49" t="s">
        <v>53</v>
      </c>
      <c r="F224" s="13"/>
      <c r="G224" s="14"/>
      <c r="H224" s="14"/>
      <c r="I224" s="14"/>
      <c r="J224" s="14"/>
      <c r="K224" s="14"/>
      <c r="L224" s="14"/>
      <c r="M224" s="14"/>
      <c r="N224" s="14">
        <v>68000</v>
      </c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24"/>
      <c r="Z224" s="24">
        <f t="shared" si="15"/>
        <v>68000</v>
      </c>
      <c r="AA224" s="24"/>
      <c r="AB224" s="16">
        <f t="shared" si="14"/>
        <v>68000</v>
      </c>
    </row>
    <row r="225" spans="1:28" x14ac:dyDescent="0.2">
      <c r="A225" s="23"/>
      <c r="B225" s="11"/>
      <c r="C225" s="42"/>
      <c r="D225" s="12" t="s">
        <v>55</v>
      </c>
      <c r="E225" s="49"/>
      <c r="F225" s="13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>
        <v>-80000</v>
      </c>
      <c r="Y225" s="24"/>
      <c r="Z225" s="24">
        <f t="shared" si="15"/>
        <v>-80000</v>
      </c>
      <c r="AA225" s="24"/>
      <c r="AB225" s="16">
        <f t="shared" si="14"/>
        <v>-80000</v>
      </c>
    </row>
    <row r="226" spans="1:28" x14ac:dyDescent="0.2">
      <c r="A226" s="23" t="s">
        <v>419</v>
      </c>
      <c r="B226" s="11">
        <v>41806</v>
      </c>
      <c r="C226" s="42" t="s">
        <v>420</v>
      </c>
      <c r="D226" s="12" t="s">
        <v>421</v>
      </c>
      <c r="E226" s="49" t="s">
        <v>164</v>
      </c>
      <c r="F226" s="13"/>
      <c r="G226" s="14"/>
      <c r="H226" s="14"/>
      <c r="I226" s="14"/>
      <c r="J226" s="14"/>
      <c r="K226" s="14"/>
      <c r="L226" s="14">
        <v>841925</v>
      </c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>
        <v>-841925</v>
      </c>
      <c r="X226" s="14"/>
      <c r="Y226" s="24"/>
      <c r="Z226" s="24">
        <f t="shared" si="15"/>
        <v>0</v>
      </c>
      <c r="AA226" s="24"/>
      <c r="AB226" s="16">
        <f t="shared" si="14"/>
        <v>0</v>
      </c>
    </row>
    <row r="227" spans="1:28" x14ac:dyDescent="0.2">
      <c r="A227" s="23" t="s">
        <v>459</v>
      </c>
      <c r="B227" s="11">
        <v>41813</v>
      </c>
      <c r="C227" s="42" t="s">
        <v>347</v>
      </c>
      <c r="D227" s="12" t="s">
        <v>348</v>
      </c>
      <c r="E227" s="49"/>
      <c r="F227" s="13">
        <v>16310895</v>
      </c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24"/>
      <c r="Z227" s="24">
        <f t="shared" si="15"/>
        <v>16310895</v>
      </c>
      <c r="AA227" s="24"/>
      <c r="AB227" s="16">
        <f t="shared" si="14"/>
        <v>16310895</v>
      </c>
    </row>
    <row r="228" spans="1:28" x14ac:dyDescent="0.2">
      <c r="A228" s="23" t="s">
        <v>460</v>
      </c>
      <c r="B228" s="11">
        <v>41813</v>
      </c>
      <c r="C228" s="42" t="s">
        <v>461</v>
      </c>
      <c r="D228" s="12" t="s">
        <v>462</v>
      </c>
      <c r="E228" s="49"/>
      <c r="F228" s="13"/>
      <c r="G228" s="14"/>
      <c r="H228" s="14"/>
      <c r="I228" s="14"/>
      <c r="J228" s="14">
        <v>4000000</v>
      </c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24"/>
      <c r="Z228" s="24">
        <f t="shared" si="15"/>
        <v>4000000</v>
      </c>
      <c r="AA228" s="24"/>
      <c r="AB228" s="16">
        <f t="shared" si="14"/>
        <v>4000000</v>
      </c>
    </row>
    <row r="229" spans="1:28" x14ac:dyDescent="0.2">
      <c r="A229" s="23" t="s">
        <v>464</v>
      </c>
      <c r="B229" s="11">
        <v>41813</v>
      </c>
      <c r="C229" s="42" t="s">
        <v>465</v>
      </c>
      <c r="D229" s="12" t="s">
        <v>466</v>
      </c>
      <c r="E229" s="49" t="s">
        <v>53</v>
      </c>
      <c r="F229" s="13"/>
      <c r="G229" s="14"/>
      <c r="H229" s="14"/>
      <c r="I229" s="14"/>
      <c r="J229" s="14"/>
      <c r="K229" s="14">
        <v>5741005.1200000001</v>
      </c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24"/>
      <c r="Z229" s="24">
        <f t="shared" si="15"/>
        <v>5741005.1200000001</v>
      </c>
      <c r="AA229" s="24"/>
      <c r="AB229" s="16">
        <f t="shared" si="14"/>
        <v>5741005.1200000001</v>
      </c>
    </row>
    <row r="230" spans="1:28" x14ac:dyDescent="0.2">
      <c r="A230" s="23"/>
      <c r="B230" s="11"/>
      <c r="C230" s="42"/>
      <c r="D230" s="12" t="s">
        <v>55</v>
      </c>
      <c r="E230" s="49"/>
      <c r="F230" s="13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>
        <v>-5741005.1200000001</v>
      </c>
      <c r="Y230" s="24"/>
      <c r="Z230" s="24">
        <f t="shared" si="15"/>
        <v>-5741005.1200000001</v>
      </c>
      <c r="AA230" s="24"/>
      <c r="AB230" s="16">
        <f t="shared" si="14"/>
        <v>-5741005.1200000001</v>
      </c>
    </row>
    <row r="231" spans="1:28" x14ac:dyDescent="0.2">
      <c r="A231" s="23" t="s">
        <v>422</v>
      </c>
      <c r="B231" s="11">
        <v>41813</v>
      </c>
      <c r="C231" s="42" t="s">
        <v>423</v>
      </c>
      <c r="D231" s="12" t="s">
        <v>424</v>
      </c>
      <c r="E231" s="49"/>
      <c r="F231" s="13"/>
      <c r="G231" s="14"/>
      <c r="H231" s="14"/>
      <c r="I231" s="14"/>
      <c r="J231" s="14"/>
      <c r="K231" s="14"/>
      <c r="L231" s="14"/>
      <c r="M231" s="14"/>
      <c r="N231" s="14">
        <v>861377.9</v>
      </c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24"/>
      <c r="Z231" s="24">
        <f t="shared" si="15"/>
        <v>861377.9</v>
      </c>
      <c r="AA231" s="24"/>
      <c r="AB231" s="16">
        <f t="shared" si="14"/>
        <v>861377.9</v>
      </c>
    </row>
    <row r="232" spans="1:28" x14ac:dyDescent="0.2">
      <c r="A232" s="23" t="s">
        <v>427</v>
      </c>
      <c r="B232" s="11">
        <v>41820</v>
      </c>
      <c r="C232" s="42" t="s">
        <v>428</v>
      </c>
      <c r="D232" s="57" t="s">
        <v>174</v>
      </c>
      <c r="E232" s="49" t="s">
        <v>103</v>
      </c>
      <c r="F232" s="13"/>
      <c r="G232" s="14"/>
      <c r="H232" s="14"/>
      <c r="I232" s="14"/>
      <c r="J232" s="14">
        <v>62505747</v>
      </c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24"/>
      <c r="Z232" s="24">
        <f t="shared" si="15"/>
        <v>62505747</v>
      </c>
      <c r="AA232" s="24"/>
      <c r="AB232" s="16">
        <f t="shared" si="14"/>
        <v>62505747</v>
      </c>
    </row>
    <row r="233" spans="1:28" x14ac:dyDescent="0.2">
      <c r="A233" s="23" t="s">
        <v>429</v>
      </c>
      <c r="B233" s="11">
        <v>41820</v>
      </c>
      <c r="C233" s="42" t="s">
        <v>430</v>
      </c>
      <c r="D233" s="12" t="s">
        <v>332</v>
      </c>
      <c r="E233" s="49" t="s">
        <v>65</v>
      </c>
      <c r="F233" s="13"/>
      <c r="G233" s="14"/>
      <c r="H233" s="14"/>
      <c r="I233" s="14"/>
      <c r="J233" s="14">
        <v>10917929</v>
      </c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24"/>
      <c r="Z233" s="24">
        <f t="shared" si="15"/>
        <v>10917929</v>
      </c>
      <c r="AA233" s="24"/>
      <c r="AB233" s="16">
        <f t="shared" si="14"/>
        <v>10917929</v>
      </c>
    </row>
    <row r="234" spans="1:28" x14ac:dyDescent="0.2">
      <c r="A234" s="23"/>
      <c r="B234" s="11"/>
      <c r="C234" s="42"/>
      <c r="D234" s="12" t="s">
        <v>55</v>
      </c>
      <c r="E234" s="49"/>
      <c r="F234" s="13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>
        <v>-10917929</v>
      </c>
      <c r="Y234" s="24"/>
      <c r="Z234" s="24">
        <f t="shared" si="15"/>
        <v>-10917929</v>
      </c>
      <c r="AA234" s="24"/>
      <c r="AB234" s="16">
        <f t="shared" si="14"/>
        <v>-10917929</v>
      </c>
    </row>
    <row r="235" spans="1:28" x14ac:dyDescent="0.2">
      <c r="A235" s="23" t="s">
        <v>431</v>
      </c>
      <c r="B235" s="11">
        <v>41820</v>
      </c>
      <c r="C235" s="42" t="s">
        <v>432</v>
      </c>
      <c r="D235" s="12" t="s">
        <v>87</v>
      </c>
      <c r="E235" s="49" t="s">
        <v>433</v>
      </c>
      <c r="F235" s="13"/>
      <c r="G235" s="14"/>
      <c r="H235" s="14"/>
      <c r="I235" s="14"/>
      <c r="J235" s="14"/>
      <c r="K235" s="14">
        <v>69200</v>
      </c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24"/>
      <c r="Z235" s="24">
        <f t="shared" si="15"/>
        <v>69200</v>
      </c>
      <c r="AA235" s="24"/>
      <c r="AB235" s="16">
        <f t="shared" si="14"/>
        <v>69200</v>
      </c>
    </row>
    <row r="236" spans="1:28" x14ac:dyDescent="0.2">
      <c r="A236" s="23" t="s">
        <v>434</v>
      </c>
      <c r="B236" s="11">
        <v>41820</v>
      </c>
      <c r="C236" s="42" t="s">
        <v>435</v>
      </c>
      <c r="D236" s="12" t="s">
        <v>271</v>
      </c>
      <c r="E236" s="49" t="s">
        <v>164</v>
      </c>
      <c r="F236" s="13"/>
      <c r="G236" s="14"/>
      <c r="H236" s="14"/>
      <c r="I236" s="14"/>
      <c r="J236" s="14"/>
      <c r="K236" s="14">
        <v>349924</v>
      </c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>
        <v>-349924</v>
      </c>
      <c r="X236" s="14"/>
      <c r="Y236" s="24"/>
      <c r="Z236" s="24">
        <f t="shared" si="15"/>
        <v>0</v>
      </c>
      <c r="AA236" s="24"/>
      <c r="AB236" s="16">
        <f t="shared" si="14"/>
        <v>0</v>
      </c>
    </row>
    <row r="237" spans="1:28" x14ac:dyDescent="0.2">
      <c r="A237" s="23" t="s">
        <v>436</v>
      </c>
      <c r="B237" s="11">
        <v>41820</v>
      </c>
      <c r="C237" s="42" t="s">
        <v>437</v>
      </c>
      <c r="D237" s="12" t="s">
        <v>271</v>
      </c>
      <c r="E237" s="49" t="s">
        <v>164</v>
      </c>
      <c r="F237" s="13"/>
      <c r="G237" s="14"/>
      <c r="H237" s="14"/>
      <c r="I237" s="14"/>
      <c r="J237" s="14"/>
      <c r="K237" s="14">
        <v>469359</v>
      </c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>
        <v>-469359</v>
      </c>
      <c r="X237" s="14"/>
      <c r="Y237" s="24"/>
      <c r="Z237" s="24">
        <f t="shared" si="15"/>
        <v>0</v>
      </c>
      <c r="AA237" s="24"/>
      <c r="AB237" s="16">
        <f t="shared" si="14"/>
        <v>0</v>
      </c>
    </row>
    <row r="238" spans="1:28" x14ac:dyDescent="0.2">
      <c r="A238" s="23" t="s">
        <v>438</v>
      </c>
      <c r="B238" s="11">
        <v>41820</v>
      </c>
      <c r="C238" s="42" t="s">
        <v>439</v>
      </c>
      <c r="D238" s="12" t="s">
        <v>271</v>
      </c>
      <c r="E238" s="49" t="s">
        <v>164</v>
      </c>
      <c r="F238" s="13"/>
      <c r="G238" s="14"/>
      <c r="H238" s="14"/>
      <c r="I238" s="14"/>
      <c r="J238" s="14"/>
      <c r="K238" s="14">
        <v>299335</v>
      </c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>
        <v>-299335</v>
      </c>
      <c r="X238" s="14"/>
      <c r="Y238" s="24"/>
      <c r="Z238" s="24">
        <f t="shared" si="15"/>
        <v>0</v>
      </c>
      <c r="AA238" s="24"/>
      <c r="AB238" s="16">
        <f t="shared" si="14"/>
        <v>0</v>
      </c>
    </row>
    <row r="239" spans="1:28" x14ac:dyDescent="0.2">
      <c r="A239" s="23" t="s">
        <v>440</v>
      </c>
      <c r="B239" s="11">
        <v>41820</v>
      </c>
      <c r="C239" s="42" t="s">
        <v>441</v>
      </c>
      <c r="D239" s="12" t="s">
        <v>150</v>
      </c>
      <c r="E239" s="49" t="s">
        <v>151</v>
      </c>
      <c r="F239" s="13"/>
      <c r="G239" s="14"/>
      <c r="H239" s="14"/>
      <c r="I239" s="14"/>
      <c r="J239" s="14"/>
      <c r="K239" s="14"/>
      <c r="L239" s="14"/>
      <c r="M239" s="14"/>
      <c r="N239" s="14"/>
      <c r="O239" s="14"/>
      <c r="P239" s="14">
        <v>74889</v>
      </c>
      <c r="Q239" s="14"/>
      <c r="R239" s="14"/>
      <c r="S239" s="14"/>
      <c r="T239" s="14"/>
      <c r="U239" s="14"/>
      <c r="V239" s="14"/>
      <c r="W239" s="14"/>
      <c r="X239" s="14"/>
      <c r="Y239" s="24"/>
      <c r="Z239" s="24">
        <f t="shared" si="15"/>
        <v>74889</v>
      </c>
      <c r="AA239" s="24"/>
      <c r="AB239" s="16">
        <f t="shared" si="14"/>
        <v>74889</v>
      </c>
    </row>
    <row r="240" spans="1:28" x14ac:dyDescent="0.2">
      <c r="A240" s="23" t="s">
        <v>442</v>
      </c>
      <c r="B240" s="11">
        <v>41820</v>
      </c>
      <c r="C240" s="42" t="s">
        <v>443</v>
      </c>
      <c r="D240" s="57" t="s">
        <v>444</v>
      </c>
      <c r="E240" s="49" t="s">
        <v>103</v>
      </c>
      <c r="F240" s="13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>
        <v>1359843.84</v>
      </c>
      <c r="U240" s="14"/>
      <c r="V240" s="14"/>
      <c r="W240" s="14"/>
      <c r="X240" s="14"/>
      <c r="Y240" s="24"/>
      <c r="Z240" s="24">
        <f t="shared" si="15"/>
        <v>1359843.84</v>
      </c>
      <c r="AA240" s="24"/>
      <c r="AB240" s="16">
        <f t="shared" si="14"/>
        <v>1359843.84</v>
      </c>
    </row>
    <row r="241" spans="1:28" x14ac:dyDescent="0.2">
      <c r="A241" s="23" t="s">
        <v>445</v>
      </c>
      <c r="B241" s="11">
        <v>41820</v>
      </c>
      <c r="C241" s="42" t="s">
        <v>446</v>
      </c>
      <c r="D241" s="57" t="s">
        <v>242</v>
      </c>
      <c r="E241" s="49" t="s">
        <v>45</v>
      </c>
      <c r="F241" s="13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>
        <v>17028169.949999999</v>
      </c>
      <c r="U241" s="14"/>
      <c r="V241" s="14"/>
      <c r="W241" s="14"/>
      <c r="X241" s="14"/>
      <c r="Y241" s="24"/>
      <c r="Z241" s="24">
        <f t="shared" si="15"/>
        <v>17028169.949999999</v>
      </c>
      <c r="AA241" s="24"/>
      <c r="AB241" s="16">
        <f t="shared" si="14"/>
        <v>17028169.949999999</v>
      </c>
    </row>
    <row r="242" spans="1:28" x14ac:dyDescent="0.2">
      <c r="A242" s="23" t="s">
        <v>447</v>
      </c>
      <c r="B242" s="11">
        <v>41820</v>
      </c>
      <c r="C242" s="42" t="s">
        <v>448</v>
      </c>
      <c r="D242" s="12" t="s">
        <v>449</v>
      </c>
      <c r="E242" s="49" t="s">
        <v>65</v>
      </c>
      <c r="F242" s="13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>
        <v>3574114</v>
      </c>
      <c r="U242" s="14"/>
      <c r="V242" s="14"/>
      <c r="W242" s="14"/>
      <c r="X242" s="14"/>
      <c r="Y242" s="24"/>
      <c r="Z242" s="24">
        <f t="shared" si="15"/>
        <v>3574114</v>
      </c>
      <c r="AA242" s="24"/>
      <c r="AB242" s="16">
        <f t="shared" si="14"/>
        <v>3574114</v>
      </c>
    </row>
    <row r="243" spans="1:28" x14ac:dyDescent="0.2">
      <c r="A243" s="23"/>
      <c r="B243" s="11"/>
      <c r="C243" s="42"/>
      <c r="D243" s="12" t="s">
        <v>55</v>
      </c>
      <c r="E243" s="49"/>
      <c r="F243" s="13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>
        <v>-3574114</v>
      </c>
      <c r="Y243" s="24"/>
      <c r="Z243" s="24">
        <f t="shared" si="15"/>
        <v>-3574114</v>
      </c>
      <c r="AA243" s="24"/>
      <c r="AB243" s="16">
        <f t="shared" si="14"/>
        <v>-3574114</v>
      </c>
    </row>
    <row r="244" spans="1:28" x14ac:dyDescent="0.2">
      <c r="A244" s="23" t="s">
        <v>425</v>
      </c>
      <c r="B244" s="11">
        <v>41820</v>
      </c>
      <c r="C244" s="42" t="s">
        <v>426</v>
      </c>
      <c r="D244" s="12" t="s">
        <v>365</v>
      </c>
      <c r="E244" s="49" t="s">
        <v>65</v>
      </c>
      <c r="F244" s="13"/>
      <c r="G244" s="14"/>
      <c r="H244" s="14"/>
      <c r="I244" s="14"/>
      <c r="J244" s="14"/>
      <c r="K244" s="14"/>
      <c r="L244" s="14"/>
      <c r="M244" s="14"/>
      <c r="N244" s="14">
        <v>2827789.61</v>
      </c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24"/>
      <c r="Z244" s="24">
        <f t="shared" si="15"/>
        <v>2827789.61</v>
      </c>
      <c r="AA244" s="24"/>
      <c r="AB244" s="16">
        <f t="shared" si="14"/>
        <v>2827789.61</v>
      </c>
    </row>
    <row r="245" spans="1:28" x14ac:dyDescent="0.2">
      <c r="A245" s="23"/>
      <c r="B245" s="11"/>
      <c r="C245" s="42"/>
      <c r="D245" s="12" t="s">
        <v>366</v>
      </c>
      <c r="E245" s="49" t="s">
        <v>53</v>
      </c>
      <c r="F245" s="13"/>
      <c r="G245" s="14"/>
      <c r="H245" s="14"/>
      <c r="I245" s="14"/>
      <c r="J245" s="14"/>
      <c r="K245" s="14"/>
      <c r="L245" s="14"/>
      <c r="M245" s="14"/>
      <c r="N245" s="14">
        <v>16024141.07</v>
      </c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24"/>
      <c r="Z245" s="24">
        <f t="shared" si="15"/>
        <v>16024141.07</v>
      </c>
      <c r="AA245" s="24"/>
      <c r="AB245" s="16">
        <f t="shared" si="14"/>
        <v>16024141.07</v>
      </c>
    </row>
    <row r="246" spans="1:28" x14ac:dyDescent="0.2">
      <c r="A246" s="23"/>
      <c r="B246" s="11"/>
      <c r="C246" s="42"/>
      <c r="D246" s="12" t="s">
        <v>55</v>
      </c>
      <c r="E246" s="49"/>
      <c r="F246" s="13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>
        <v>-18851930.68</v>
      </c>
      <c r="Y246" s="24"/>
      <c r="Z246" s="24">
        <f t="shared" si="15"/>
        <v>-18851930.68</v>
      </c>
      <c r="AA246" s="24"/>
      <c r="AB246" s="16">
        <f t="shared" si="14"/>
        <v>-18851930.68</v>
      </c>
    </row>
    <row r="247" spans="1:28" x14ac:dyDescent="0.2">
      <c r="A247" s="23" t="s">
        <v>594</v>
      </c>
      <c r="B247" s="11">
        <v>41820</v>
      </c>
      <c r="C247" s="42" t="s">
        <v>450</v>
      </c>
      <c r="D247" s="12" t="s">
        <v>451</v>
      </c>
      <c r="E247" s="49" t="s">
        <v>452</v>
      </c>
      <c r="F247" s="13">
        <v>-13395508</v>
      </c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>
        <v>13395508</v>
      </c>
      <c r="R247" s="14"/>
      <c r="S247" s="14"/>
      <c r="T247" s="14"/>
      <c r="U247" s="14"/>
      <c r="V247" s="14"/>
      <c r="W247" s="14"/>
      <c r="X247" s="14"/>
      <c r="Y247" s="24"/>
      <c r="Z247" s="24">
        <f t="shared" si="15"/>
        <v>0</v>
      </c>
      <c r="AA247" s="24"/>
      <c r="AB247" s="16">
        <f t="shared" si="14"/>
        <v>0</v>
      </c>
    </row>
    <row r="248" spans="1:28" x14ac:dyDescent="0.2">
      <c r="A248" s="23" t="s">
        <v>453</v>
      </c>
      <c r="B248" s="11">
        <v>41820</v>
      </c>
      <c r="C248" s="42" t="s">
        <v>454</v>
      </c>
      <c r="D248" s="12" t="s">
        <v>455</v>
      </c>
      <c r="E248" s="49" t="s">
        <v>65</v>
      </c>
      <c r="F248" s="13"/>
      <c r="G248" s="14"/>
      <c r="H248" s="14"/>
      <c r="I248" s="14"/>
      <c r="J248" s="14"/>
      <c r="K248" s="14"/>
      <c r="L248" s="14"/>
      <c r="M248" s="14">
        <v>59895</v>
      </c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24"/>
      <c r="Z248" s="24">
        <f t="shared" si="15"/>
        <v>59895</v>
      </c>
      <c r="AA248" s="24"/>
      <c r="AB248" s="16">
        <f t="shared" si="14"/>
        <v>59895</v>
      </c>
    </row>
    <row r="249" spans="1:28" x14ac:dyDescent="0.2">
      <c r="A249" s="23"/>
      <c r="B249" s="11"/>
      <c r="C249" s="42"/>
      <c r="D249" s="12" t="s">
        <v>456</v>
      </c>
      <c r="E249" s="49" t="s">
        <v>53</v>
      </c>
      <c r="F249" s="13"/>
      <c r="G249" s="14"/>
      <c r="H249" s="14"/>
      <c r="I249" s="14"/>
      <c r="J249" s="14"/>
      <c r="K249" s="14"/>
      <c r="L249" s="14"/>
      <c r="M249" s="14">
        <v>339405</v>
      </c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24"/>
      <c r="Z249" s="24">
        <f t="shared" si="15"/>
        <v>339405</v>
      </c>
      <c r="AA249" s="24"/>
      <c r="AB249" s="16">
        <f t="shared" si="14"/>
        <v>339405</v>
      </c>
    </row>
    <row r="250" spans="1:28" x14ac:dyDescent="0.2">
      <c r="A250" s="23"/>
      <c r="B250" s="11"/>
      <c r="C250" s="42"/>
      <c r="D250" s="12" t="s">
        <v>55</v>
      </c>
      <c r="E250" s="49"/>
      <c r="F250" s="13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>
        <v>-399300</v>
      </c>
      <c r="Y250" s="24"/>
      <c r="Z250" s="24">
        <f t="shared" si="15"/>
        <v>-399300</v>
      </c>
      <c r="AA250" s="24"/>
      <c r="AB250" s="16">
        <f t="shared" si="14"/>
        <v>-399300</v>
      </c>
    </row>
    <row r="251" spans="1:28" x14ac:dyDescent="0.2">
      <c r="A251" s="23" t="s">
        <v>457</v>
      </c>
      <c r="B251" s="11">
        <v>41820</v>
      </c>
      <c r="C251" s="42" t="s">
        <v>458</v>
      </c>
      <c r="D251" s="12" t="s">
        <v>455</v>
      </c>
      <c r="E251" s="49" t="s">
        <v>65</v>
      </c>
      <c r="F251" s="13"/>
      <c r="G251" s="14"/>
      <c r="H251" s="14"/>
      <c r="I251" s="14"/>
      <c r="J251" s="14"/>
      <c r="K251" s="14"/>
      <c r="L251" s="14"/>
      <c r="M251" s="14">
        <v>1381035.3</v>
      </c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24"/>
      <c r="Z251" s="24">
        <f t="shared" si="15"/>
        <v>1381035.3</v>
      </c>
      <c r="AA251" s="24"/>
      <c r="AB251" s="16">
        <f t="shared" si="14"/>
        <v>1381035.3</v>
      </c>
    </row>
    <row r="252" spans="1:28" ht="13.5" thickBot="1" x14ac:dyDescent="0.25">
      <c r="A252" s="23"/>
      <c r="B252" s="11"/>
      <c r="C252" s="42"/>
      <c r="D252" s="12" t="s">
        <v>55</v>
      </c>
      <c r="E252" s="49"/>
      <c r="F252" s="13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>
        <v>-1381035.3</v>
      </c>
      <c r="Y252" s="24"/>
      <c r="Z252" s="24">
        <f t="shared" si="15"/>
        <v>-1381035.3</v>
      </c>
      <c r="AA252" s="24"/>
      <c r="AB252" s="16">
        <f>SUM(Z252:AA252)</f>
        <v>-1381035.3</v>
      </c>
    </row>
    <row r="253" spans="1:28" ht="13.5" thickBot="1" x14ac:dyDescent="0.25">
      <c r="A253" s="58" t="s">
        <v>463</v>
      </c>
      <c r="B253" s="59"/>
      <c r="C253" s="60"/>
      <c r="D253" s="26"/>
      <c r="E253" s="50"/>
      <c r="F253" s="18">
        <f>SUM(F170:F252)</f>
        <v>83232259.609999999</v>
      </c>
      <c r="G253" s="18">
        <f t="shared" ref="G253:AB253" si="16">SUM(G170:G252)</f>
        <v>149913701</v>
      </c>
      <c r="H253" s="18">
        <f t="shared" si="16"/>
        <v>440186905.38999999</v>
      </c>
      <c r="I253" s="18">
        <f t="shared" si="16"/>
        <v>46631313.519999996</v>
      </c>
      <c r="J253" s="18">
        <f t="shared" si="16"/>
        <v>3338940196</v>
      </c>
      <c r="K253" s="18">
        <f t="shared" si="16"/>
        <v>10282500613.950003</v>
      </c>
      <c r="L253" s="18">
        <f t="shared" si="16"/>
        <v>268377085</v>
      </c>
      <c r="M253" s="18">
        <f t="shared" si="16"/>
        <v>951208047.40999997</v>
      </c>
      <c r="N253" s="18">
        <f t="shared" si="16"/>
        <v>271771771.37000006</v>
      </c>
      <c r="O253" s="18">
        <f t="shared" si="16"/>
        <v>319810568.93999994</v>
      </c>
      <c r="P253" s="18">
        <f t="shared" si="16"/>
        <v>214286528</v>
      </c>
      <c r="Q253" s="18">
        <f t="shared" si="16"/>
        <v>22904430</v>
      </c>
      <c r="R253" s="18">
        <f t="shared" si="16"/>
        <v>572829400</v>
      </c>
      <c r="S253" s="18">
        <f t="shared" si="16"/>
        <v>7360200</v>
      </c>
      <c r="T253" s="18">
        <f t="shared" si="16"/>
        <v>342603893.38</v>
      </c>
      <c r="U253" s="18">
        <f t="shared" si="16"/>
        <v>4655000</v>
      </c>
      <c r="V253" s="18">
        <f t="shared" si="16"/>
        <v>18345252</v>
      </c>
      <c r="W253" s="18">
        <f t="shared" si="16"/>
        <v>28731425.039999999</v>
      </c>
      <c r="X253" s="18">
        <f t="shared" si="16"/>
        <v>297109266.16999996</v>
      </c>
      <c r="Y253" s="18">
        <f t="shared" si="16"/>
        <v>55136140.420000002</v>
      </c>
      <c r="Z253" s="18">
        <f t="shared" si="16"/>
        <v>17716533997.200001</v>
      </c>
      <c r="AA253" s="18">
        <f t="shared" si="16"/>
        <v>7035500</v>
      </c>
      <c r="AB253" s="18">
        <f t="shared" si="16"/>
        <v>17723569497.200001</v>
      </c>
    </row>
    <row r="254" spans="1:28" x14ac:dyDescent="0.2">
      <c r="A254" s="23" t="s">
        <v>468</v>
      </c>
      <c r="B254" s="11">
        <v>41834</v>
      </c>
      <c r="C254" s="42" t="s">
        <v>469</v>
      </c>
      <c r="D254" s="12" t="s">
        <v>87</v>
      </c>
      <c r="E254" s="49" t="s">
        <v>45</v>
      </c>
      <c r="F254" s="13"/>
      <c r="G254" s="14"/>
      <c r="H254" s="14"/>
      <c r="I254" s="14"/>
      <c r="J254" s="14"/>
      <c r="K254" s="14">
        <v>377281.4</v>
      </c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24"/>
      <c r="Z254" s="24">
        <f t="shared" ref="Z254:Z314" si="17">SUM(F254:Y254)</f>
        <v>377281.4</v>
      </c>
      <c r="AA254" s="24"/>
      <c r="AB254" s="16">
        <f t="shared" ref="AB254:AB314" si="18">SUM(Z254:AA254)</f>
        <v>377281.4</v>
      </c>
    </row>
    <row r="255" spans="1:28" x14ac:dyDescent="0.2">
      <c r="A255" s="23" t="s">
        <v>470</v>
      </c>
      <c r="B255" s="11">
        <v>41834</v>
      </c>
      <c r="C255" s="42" t="s">
        <v>471</v>
      </c>
      <c r="D255" s="12" t="s">
        <v>87</v>
      </c>
      <c r="E255" s="49" t="s">
        <v>37</v>
      </c>
      <c r="F255" s="13"/>
      <c r="G255" s="14"/>
      <c r="H255" s="14"/>
      <c r="I255" s="14"/>
      <c r="J255" s="14"/>
      <c r="K255" s="14">
        <v>18775.41</v>
      </c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24"/>
      <c r="Z255" s="24">
        <f t="shared" si="17"/>
        <v>18775.41</v>
      </c>
      <c r="AA255" s="24"/>
      <c r="AB255" s="16">
        <f t="shared" si="18"/>
        <v>18775.41</v>
      </c>
    </row>
    <row r="256" spans="1:28" x14ac:dyDescent="0.2">
      <c r="A256" s="23" t="s">
        <v>472</v>
      </c>
      <c r="B256" s="11">
        <v>41834</v>
      </c>
      <c r="C256" s="42" t="s">
        <v>473</v>
      </c>
      <c r="D256" s="12" t="s">
        <v>185</v>
      </c>
      <c r="E256" s="49" t="s">
        <v>102</v>
      </c>
      <c r="F256" s="13"/>
      <c r="G256" s="14"/>
      <c r="H256" s="14"/>
      <c r="I256" s="14"/>
      <c r="J256" s="14"/>
      <c r="K256" s="14">
        <v>137483.25</v>
      </c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24"/>
      <c r="Z256" s="24">
        <f t="shared" si="17"/>
        <v>137483.25</v>
      </c>
      <c r="AA256" s="24"/>
      <c r="AB256" s="16">
        <f t="shared" si="18"/>
        <v>137483.25</v>
      </c>
    </row>
    <row r="257" spans="1:28" x14ac:dyDescent="0.2">
      <c r="A257" s="23"/>
      <c r="B257" s="11"/>
      <c r="C257" s="42"/>
      <c r="D257" s="12"/>
      <c r="E257" s="49" t="s">
        <v>103</v>
      </c>
      <c r="F257" s="13"/>
      <c r="G257" s="14"/>
      <c r="H257" s="14"/>
      <c r="I257" s="14"/>
      <c r="J257" s="14"/>
      <c r="K257" s="14">
        <v>1025072.03</v>
      </c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24"/>
      <c r="Z257" s="24">
        <f t="shared" si="17"/>
        <v>1025072.03</v>
      </c>
      <c r="AA257" s="24"/>
      <c r="AB257" s="16">
        <f t="shared" si="18"/>
        <v>1025072.03</v>
      </c>
    </row>
    <row r="258" spans="1:28" x14ac:dyDescent="0.2">
      <c r="A258" s="23" t="s">
        <v>474</v>
      </c>
      <c r="B258" s="11">
        <v>41834</v>
      </c>
      <c r="C258" s="42" t="s">
        <v>475</v>
      </c>
      <c r="D258" s="12" t="s">
        <v>185</v>
      </c>
      <c r="E258" s="49" t="s">
        <v>103</v>
      </c>
      <c r="F258" s="13"/>
      <c r="G258" s="14"/>
      <c r="H258" s="14"/>
      <c r="I258" s="14"/>
      <c r="J258" s="14"/>
      <c r="K258" s="14">
        <v>1159720.05</v>
      </c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24"/>
      <c r="Z258" s="24">
        <f t="shared" si="17"/>
        <v>1159720.05</v>
      </c>
      <c r="AA258" s="24"/>
      <c r="AB258" s="16">
        <f t="shared" si="18"/>
        <v>1159720.05</v>
      </c>
    </row>
    <row r="259" spans="1:28" x14ac:dyDescent="0.2">
      <c r="A259" s="23" t="s">
        <v>476</v>
      </c>
      <c r="B259" s="11">
        <v>41834</v>
      </c>
      <c r="C259" s="42" t="s">
        <v>477</v>
      </c>
      <c r="D259" s="12" t="s">
        <v>185</v>
      </c>
      <c r="E259" s="49" t="s">
        <v>102</v>
      </c>
      <c r="F259" s="13"/>
      <c r="G259" s="14"/>
      <c r="H259" s="14"/>
      <c r="I259" s="14"/>
      <c r="J259" s="14"/>
      <c r="K259" s="14">
        <v>153000</v>
      </c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24"/>
      <c r="Z259" s="24">
        <f t="shared" si="17"/>
        <v>153000</v>
      </c>
      <c r="AA259" s="24"/>
      <c r="AB259" s="16">
        <f t="shared" si="18"/>
        <v>153000</v>
      </c>
    </row>
    <row r="260" spans="1:28" x14ac:dyDescent="0.2">
      <c r="A260" s="23" t="s">
        <v>478</v>
      </c>
      <c r="B260" s="11">
        <v>41834</v>
      </c>
      <c r="C260" s="42" t="s">
        <v>479</v>
      </c>
      <c r="D260" s="12" t="s">
        <v>480</v>
      </c>
      <c r="E260" s="49" t="s">
        <v>65</v>
      </c>
      <c r="F260" s="13"/>
      <c r="G260" s="14"/>
      <c r="H260" s="14"/>
      <c r="I260" s="14"/>
      <c r="J260" s="14"/>
      <c r="K260" s="14">
        <v>5000000</v>
      </c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24"/>
      <c r="Z260" s="24">
        <f t="shared" si="17"/>
        <v>5000000</v>
      </c>
      <c r="AA260" s="24"/>
      <c r="AB260" s="16">
        <f t="shared" si="18"/>
        <v>5000000</v>
      </c>
    </row>
    <row r="261" spans="1:28" x14ac:dyDescent="0.2">
      <c r="A261" s="23"/>
      <c r="B261" s="11"/>
      <c r="C261" s="42"/>
      <c r="D261" s="12" t="s">
        <v>466</v>
      </c>
      <c r="E261" s="49" t="s">
        <v>53</v>
      </c>
      <c r="F261" s="13"/>
      <c r="G261" s="14"/>
      <c r="H261" s="14"/>
      <c r="I261" s="14"/>
      <c r="J261" s="14"/>
      <c r="K261" s="14">
        <v>10000000</v>
      </c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24"/>
      <c r="Z261" s="24">
        <f t="shared" si="17"/>
        <v>10000000</v>
      </c>
      <c r="AA261" s="24"/>
      <c r="AB261" s="16">
        <f t="shared" si="18"/>
        <v>10000000</v>
      </c>
    </row>
    <row r="262" spans="1:28" x14ac:dyDescent="0.2">
      <c r="A262" s="23"/>
      <c r="B262" s="11"/>
      <c r="C262" s="42"/>
      <c r="D262" s="12" t="s">
        <v>55</v>
      </c>
      <c r="E262" s="49"/>
      <c r="F262" s="13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>
        <v>-15000000</v>
      </c>
      <c r="Y262" s="24"/>
      <c r="Z262" s="24">
        <f t="shared" si="17"/>
        <v>-15000000</v>
      </c>
      <c r="AA262" s="24"/>
      <c r="AB262" s="16">
        <f t="shared" si="18"/>
        <v>-15000000</v>
      </c>
    </row>
    <row r="263" spans="1:28" x14ac:dyDescent="0.2">
      <c r="A263" s="23" t="s">
        <v>481</v>
      </c>
      <c r="B263" s="11">
        <v>41834</v>
      </c>
      <c r="C263" s="42" t="s">
        <v>482</v>
      </c>
      <c r="D263" s="12" t="s">
        <v>150</v>
      </c>
      <c r="E263" s="49" t="s">
        <v>151</v>
      </c>
      <c r="F263" s="13"/>
      <c r="G263" s="14"/>
      <c r="H263" s="14"/>
      <c r="I263" s="14"/>
      <c r="J263" s="14"/>
      <c r="K263" s="14"/>
      <c r="L263" s="14"/>
      <c r="M263" s="14"/>
      <c r="N263" s="14"/>
      <c r="O263" s="14"/>
      <c r="P263" s="14">
        <v>26730</v>
      </c>
      <c r="Q263" s="14"/>
      <c r="R263" s="14"/>
      <c r="S263" s="14"/>
      <c r="T263" s="14"/>
      <c r="U263" s="14"/>
      <c r="V263" s="14"/>
      <c r="W263" s="14"/>
      <c r="X263" s="14"/>
      <c r="Y263" s="24"/>
      <c r="Z263" s="24">
        <f t="shared" si="17"/>
        <v>26730</v>
      </c>
      <c r="AA263" s="24"/>
      <c r="AB263" s="16">
        <f t="shared" si="18"/>
        <v>26730</v>
      </c>
    </row>
    <row r="264" spans="1:28" x14ac:dyDescent="0.2">
      <c r="A264" s="23" t="s">
        <v>483</v>
      </c>
      <c r="B264" s="11">
        <v>41834</v>
      </c>
      <c r="C264" s="42" t="s">
        <v>484</v>
      </c>
      <c r="D264" s="57" t="s">
        <v>242</v>
      </c>
      <c r="E264" s="49" t="s">
        <v>485</v>
      </c>
      <c r="F264" s="13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>
        <v>115963845</v>
      </c>
      <c r="U264" s="14"/>
      <c r="V264" s="14"/>
      <c r="W264" s="14"/>
      <c r="X264" s="14"/>
      <c r="Y264" s="24"/>
      <c r="Z264" s="24">
        <f t="shared" si="17"/>
        <v>115963845</v>
      </c>
      <c r="AA264" s="24"/>
      <c r="AB264" s="16">
        <f t="shared" si="18"/>
        <v>115963845</v>
      </c>
    </row>
    <row r="265" spans="1:28" x14ac:dyDescent="0.2">
      <c r="A265" s="23" t="s">
        <v>486</v>
      </c>
      <c r="B265" s="11">
        <v>41834</v>
      </c>
      <c r="C265" s="42" t="s">
        <v>487</v>
      </c>
      <c r="D265" s="12" t="s">
        <v>222</v>
      </c>
      <c r="E265" s="49" t="s">
        <v>274</v>
      </c>
      <c r="F265" s="13"/>
      <c r="G265" s="14"/>
      <c r="H265" s="14"/>
      <c r="I265" s="14"/>
      <c r="J265" s="14"/>
      <c r="K265" s="14"/>
      <c r="L265" s="14"/>
      <c r="M265" s="14">
        <v>883632.64000000001</v>
      </c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24"/>
      <c r="Z265" s="24">
        <f t="shared" si="17"/>
        <v>883632.64000000001</v>
      </c>
      <c r="AA265" s="24"/>
      <c r="AB265" s="16">
        <f t="shared" si="18"/>
        <v>883632.64000000001</v>
      </c>
    </row>
    <row r="266" spans="1:28" x14ac:dyDescent="0.2">
      <c r="A266" s="23" t="s">
        <v>488</v>
      </c>
      <c r="B266" s="11">
        <v>41834</v>
      </c>
      <c r="C266" s="42" t="s">
        <v>489</v>
      </c>
      <c r="D266" s="12" t="s">
        <v>455</v>
      </c>
      <c r="E266" s="49" t="s">
        <v>65</v>
      </c>
      <c r="F266" s="13"/>
      <c r="G266" s="14"/>
      <c r="H266" s="14"/>
      <c r="I266" s="14"/>
      <c r="J266" s="14"/>
      <c r="K266" s="14"/>
      <c r="L266" s="14"/>
      <c r="M266" s="14">
        <v>1200926.8899999999</v>
      </c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24"/>
      <c r="Z266" s="24">
        <f t="shared" si="17"/>
        <v>1200926.8899999999</v>
      </c>
      <c r="AA266" s="24"/>
      <c r="AB266" s="16">
        <f t="shared" si="18"/>
        <v>1200926.8899999999</v>
      </c>
    </row>
    <row r="267" spans="1:28" x14ac:dyDescent="0.2">
      <c r="A267" s="23"/>
      <c r="B267" s="11"/>
      <c r="C267" s="42"/>
      <c r="D267" s="12" t="s">
        <v>456</v>
      </c>
      <c r="E267" s="49" t="s">
        <v>53</v>
      </c>
      <c r="F267" s="13"/>
      <c r="G267" s="14"/>
      <c r="H267" s="14"/>
      <c r="I267" s="14"/>
      <c r="J267" s="14"/>
      <c r="K267" s="14"/>
      <c r="L267" s="14"/>
      <c r="M267" s="14">
        <v>6805252.2800000003</v>
      </c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24"/>
      <c r="Z267" s="24">
        <f t="shared" si="17"/>
        <v>6805252.2800000003</v>
      </c>
      <c r="AA267" s="24"/>
      <c r="AB267" s="16">
        <f t="shared" si="18"/>
        <v>6805252.2800000003</v>
      </c>
    </row>
    <row r="268" spans="1:28" x14ac:dyDescent="0.2">
      <c r="A268" s="23"/>
      <c r="B268" s="11"/>
      <c r="C268" s="42"/>
      <c r="D268" s="12" t="s">
        <v>55</v>
      </c>
      <c r="E268" s="49"/>
      <c r="F268" s="13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>
        <v>-8006179.1699999999</v>
      </c>
      <c r="Y268" s="24"/>
      <c r="Z268" s="24">
        <f t="shared" si="17"/>
        <v>-8006179.1699999999</v>
      </c>
      <c r="AA268" s="24"/>
      <c r="AB268" s="16">
        <f t="shared" si="18"/>
        <v>-8006179.1699999999</v>
      </c>
    </row>
    <row r="269" spans="1:28" x14ac:dyDescent="0.2">
      <c r="A269" s="23" t="s">
        <v>490</v>
      </c>
      <c r="B269" s="11">
        <v>41834</v>
      </c>
      <c r="C269" s="42" t="s">
        <v>491</v>
      </c>
      <c r="D269" s="12" t="s">
        <v>365</v>
      </c>
      <c r="E269" s="49" t="s">
        <v>65</v>
      </c>
      <c r="F269" s="13"/>
      <c r="G269" s="14"/>
      <c r="H269" s="14"/>
      <c r="I269" s="14"/>
      <c r="J269" s="14"/>
      <c r="K269" s="14"/>
      <c r="L269" s="14"/>
      <c r="M269" s="14"/>
      <c r="N269" s="14">
        <v>83041.42</v>
      </c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24"/>
      <c r="Z269" s="24">
        <f t="shared" si="17"/>
        <v>83041.42</v>
      </c>
      <c r="AA269" s="24"/>
      <c r="AB269" s="16">
        <f t="shared" si="18"/>
        <v>83041.42</v>
      </c>
    </row>
    <row r="270" spans="1:28" x14ac:dyDescent="0.2">
      <c r="A270" s="23"/>
      <c r="B270" s="11"/>
      <c r="C270" s="42"/>
      <c r="D270" s="12" t="s">
        <v>366</v>
      </c>
      <c r="E270" s="49" t="s">
        <v>53</v>
      </c>
      <c r="F270" s="13"/>
      <c r="G270" s="14"/>
      <c r="H270" s="14"/>
      <c r="I270" s="14"/>
      <c r="J270" s="14"/>
      <c r="K270" s="14"/>
      <c r="L270" s="14"/>
      <c r="M270" s="14"/>
      <c r="N270" s="14">
        <v>470568.04</v>
      </c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24"/>
      <c r="Z270" s="24">
        <f t="shared" si="17"/>
        <v>470568.04</v>
      </c>
      <c r="AA270" s="24"/>
      <c r="AB270" s="16">
        <f t="shared" si="18"/>
        <v>470568.04</v>
      </c>
    </row>
    <row r="271" spans="1:28" x14ac:dyDescent="0.2">
      <c r="A271" s="23"/>
      <c r="B271" s="11"/>
      <c r="C271" s="42"/>
      <c r="D271" s="12" t="s">
        <v>55</v>
      </c>
      <c r="E271" s="49"/>
      <c r="F271" s="13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>
        <v>-553609.46</v>
      </c>
      <c r="Y271" s="24"/>
      <c r="Z271" s="24">
        <f t="shared" si="17"/>
        <v>-553609.46</v>
      </c>
      <c r="AA271" s="24"/>
      <c r="AB271" s="16">
        <f t="shared" si="18"/>
        <v>-553609.46</v>
      </c>
    </row>
    <row r="272" spans="1:28" x14ac:dyDescent="0.2">
      <c r="A272" s="23" t="s">
        <v>492</v>
      </c>
      <c r="B272" s="11">
        <v>41834</v>
      </c>
      <c r="C272" s="42" t="s">
        <v>493</v>
      </c>
      <c r="D272" s="12" t="s">
        <v>365</v>
      </c>
      <c r="E272" s="49" t="s">
        <v>65</v>
      </c>
      <c r="F272" s="13"/>
      <c r="G272" s="14"/>
      <c r="H272" s="14"/>
      <c r="I272" s="14"/>
      <c r="J272" s="14"/>
      <c r="K272" s="14"/>
      <c r="L272" s="14"/>
      <c r="M272" s="14"/>
      <c r="N272" s="14">
        <v>1369966.75</v>
      </c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24"/>
      <c r="Z272" s="24">
        <f t="shared" si="17"/>
        <v>1369966.75</v>
      </c>
      <c r="AA272" s="24"/>
      <c r="AB272" s="16">
        <f t="shared" si="18"/>
        <v>1369966.75</v>
      </c>
    </row>
    <row r="273" spans="1:28" x14ac:dyDescent="0.2">
      <c r="A273" s="23"/>
      <c r="B273" s="11"/>
      <c r="C273" s="42"/>
      <c r="D273" s="12" t="s">
        <v>366</v>
      </c>
      <c r="E273" s="49" t="s">
        <v>53</v>
      </c>
      <c r="F273" s="13"/>
      <c r="G273" s="14"/>
      <c r="H273" s="14"/>
      <c r="I273" s="14"/>
      <c r="J273" s="14"/>
      <c r="K273" s="14"/>
      <c r="L273" s="14"/>
      <c r="M273" s="14"/>
      <c r="N273" s="14">
        <v>783578.81</v>
      </c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24"/>
      <c r="Z273" s="24">
        <f t="shared" si="17"/>
        <v>783578.81</v>
      </c>
      <c r="AA273" s="24"/>
      <c r="AB273" s="16">
        <f t="shared" si="18"/>
        <v>783578.81</v>
      </c>
    </row>
    <row r="274" spans="1:28" x14ac:dyDescent="0.2">
      <c r="A274" s="23"/>
      <c r="B274" s="11"/>
      <c r="C274" s="42"/>
      <c r="D274" s="12" t="s">
        <v>55</v>
      </c>
      <c r="E274" s="49"/>
      <c r="F274" s="13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>
        <v>-2153545.56</v>
      </c>
      <c r="Y274" s="24"/>
      <c r="Z274" s="24">
        <f t="shared" si="17"/>
        <v>-2153545.56</v>
      </c>
      <c r="AA274" s="24"/>
      <c r="AB274" s="16">
        <f t="shared" si="18"/>
        <v>-2153545.56</v>
      </c>
    </row>
    <row r="275" spans="1:28" x14ac:dyDescent="0.2">
      <c r="A275" s="23" t="s">
        <v>494</v>
      </c>
      <c r="B275" s="11">
        <v>41834</v>
      </c>
      <c r="C275" s="42" t="s">
        <v>495</v>
      </c>
      <c r="D275" s="12" t="s">
        <v>98</v>
      </c>
      <c r="E275" s="49" t="s">
        <v>99</v>
      </c>
      <c r="F275" s="13"/>
      <c r="G275" s="14"/>
      <c r="H275" s="14"/>
      <c r="I275" s="14"/>
      <c r="J275" s="14"/>
      <c r="K275" s="14"/>
      <c r="L275" s="14"/>
      <c r="M275" s="14"/>
      <c r="N275" s="14"/>
      <c r="O275" s="14">
        <v>16034599.710000001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24"/>
      <c r="Z275" s="24">
        <f t="shared" si="17"/>
        <v>16034599.710000001</v>
      </c>
      <c r="AA275" s="24"/>
      <c r="AB275" s="16">
        <f t="shared" si="18"/>
        <v>16034599.710000001</v>
      </c>
    </row>
    <row r="276" spans="1:28" x14ac:dyDescent="0.2">
      <c r="A276" s="23"/>
      <c r="B276" s="11"/>
      <c r="C276" s="42"/>
      <c r="D276" s="12"/>
      <c r="E276" s="49" t="s">
        <v>208</v>
      </c>
      <c r="F276" s="13"/>
      <c r="G276" s="14"/>
      <c r="H276" s="14"/>
      <c r="I276" s="14"/>
      <c r="J276" s="14"/>
      <c r="K276" s="14"/>
      <c r="L276" s="14"/>
      <c r="M276" s="14"/>
      <c r="N276" s="14"/>
      <c r="O276" s="14">
        <v>17916746.109999999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24"/>
      <c r="Z276" s="24">
        <f t="shared" si="17"/>
        <v>17916746.109999999</v>
      </c>
      <c r="AA276" s="24"/>
      <c r="AB276" s="16">
        <f t="shared" si="18"/>
        <v>17916746.109999999</v>
      </c>
    </row>
    <row r="277" spans="1:28" x14ac:dyDescent="0.2">
      <c r="A277" s="23" t="s">
        <v>496</v>
      </c>
      <c r="B277" s="11">
        <v>41834</v>
      </c>
      <c r="C277" s="42" t="s">
        <v>497</v>
      </c>
      <c r="D277" s="12" t="s">
        <v>498</v>
      </c>
      <c r="E277" s="49"/>
      <c r="F277" s="13"/>
      <c r="G277" s="14"/>
      <c r="H277" s="14">
        <v>14066900</v>
      </c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24"/>
      <c r="Z277" s="24">
        <f t="shared" si="17"/>
        <v>14066900</v>
      </c>
      <c r="AA277" s="24"/>
      <c r="AB277" s="16">
        <f t="shared" si="18"/>
        <v>14066900</v>
      </c>
    </row>
    <row r="278" spans="1:28" x14ac:dyDescent="0.2">
      <c r="A278" s="23" t="s">
        <v>499</v>
      </c>
      <c r="B278" s="11">
        <v>41834</v>
      </c>
      <c r="C278" s="42" t="s">
        <v>500</v>
      </c>
      <c r="D278" s="12" t="s">
        <v>501</v>
      </c>
      <c r="E278" s="49" t="s">
        <v>502</v>
      </c>
      <c r="F278" s="13"/>
      <c r="G278" s="14"/>
      <c r="H278" s="14"/>
      <c r="I278" s="14"/>
      <c r="J278" s="14">
        <v>488877646</v>
      </c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24"/>
      <c r="Z278" s="24">
        <f t="shared" si="17"/>
        <v>488877646</v>
      </c>
      <c r="AA278" s="24"/>
      <c r="AB278" s="16">
        <f t="shared" si="18"/>
        <v>488877646</v>
      </c>
    </row>
    <row r="279" spans="1:28" x14ac:dyDescent="0.2">
      <c r="A279" s="23" t="s">
        <v>503</v>
      </c>
      <c r="B279" s="11">
        <v>41848</v>
      </c>
      <c r="C279" s="42" t="s">
        <v>504</v>
      </c>
      <c r="D279" s="12" t="s">
        <v>505</v>
      </c>
      <c r="E279" s="49" t="s">
        <v>281</v>
      </c>
      <c r="F279" s="13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24">
        <v>24200</v>
      </c>
      <c r="Z279" s="24">
        <f t="shared" si="17"/>
        <v>24200</v>
      </c>
      <c r="AA279" s="24"/>
      <c r="AB279" s="16">
        <f t="shared" si="18"/>
        <v>24200</v>
      </c>
    </row>
    <row r="280" spans="1:28" x14ac:dyDescent="0.2">
      <c r="A280" s="23" t="s">
        <v>506</v>
      </c>
      <c r="B280" s="11">
        <v>41848</v>
      </c>
      <c r="C280" s="42" t="s">
        <v>507</v>
      </c>
      <c r="D280" s="12" t="s">
        <v>542</v>
      </c>
      <c r="E280" s="49"/>
      <c r="F280" s="13"/>
      <c r="G280" s="14">
        <v>-2000000</v>
      </c>
      <c r="H280" s="14">
        <v>2000000</v>
      </c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24"/>
      <c r="Z280" s="24">
        <f t="shared" si="17"/>
        <v>0</v>
      </c>
      <c r="AA280" s="24"/>
      <c r="AB280" s="16">
        <f t="shared" si="18"/>
        <v>0</v>
      </c>
    </row>
    <row r="281" spans="1:28" x14ac:dyDescent="0.2">
      <c r="A281" s="23" t="s">
        <v>508</v>
      </c>
      <c r="B281" s="11">
        <v>41848</v>
      </c>
      <c r="C281" s="42" t="s">
        <v>509</v>
      </c>
      <c r="D281" s="12" t="s">
        <v>271</v>
      </c>
      <c r="E281" s="49" t="s">
        <v>164</v>
      </c>
      <c r="F281" s="13"/>
      <c r="G281" s="14"/>
      <c r="H281" s="14"/>
      <c r="I281" s="14"/>
      <c r="J281" s="14"/>
      <c r="K281" s="14">
        <v>1513600</v>
      </c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>
        <v>-1513600</v>
      </c>
      <c r="X281" s="14"/>
      <c r="Y281" s="24"/>
      <c r="Z281" s="24">
        <f t="shared" si="17"/>
        <v>0</v>
      </c>
      <c r="AA281" s="24"/>
      <c r="AB281" s="16">
        <f t="shared" si="18"/>
        <v>0</v>
      </c>
    </row>
    <row r="282" spans="1:28" x14ac:dyDescent="0.2">
      <c r="A282" s="23" t="s">
        <v>510</v>
      </c>
      <c r="B282" s="11">
        <v>41848</v>
      </c>
      <c r="C282" s="42" t="s">
        <v>511</v>
      </c>
      <c r="D282" s="12" t="s">
        <v>512</v>
      </c>
      <c r="E282" s="49" t="s">
        <v>342</v>
      </c>
      <c r="F282" s="13"/>
      <c r="G282" s="14"/>
      <c r="H282" s="14"/>
      <c r="I282" s="14"/>
      <c r="J282" s="14"/>
      <c r="K282" s="14">
        <v>50000</v>
      </c>
      <c r="L282" s="14"/>
      <c r="M282" s="14"/>
      <c r="N282" s="14"/>
      <c r="O282" s="14"/>
      <c r="P282" s="14">
        <v>-50000</v>
      </c>
      <c r="Q282" s="14"/>
      <c r="R282" s="14"/>
      <c r="S282" s="14"/>
      <c r="T282" s="14"/>
      <c r="U282" s="14"/>
      <c r="V282" s="14"/>
      <c r="W282" s="14"/>
      <c r="X282" s="14"/>
      <c r="Y282" s="24"/>
      <c r="Z282" s="24">
        <f t="shared" si="17"/>
        <v>0</v>
      </c>
      <c r="AA282" s="24"/>
      <c r="AB282" s="16">
        <f t="shared" si="18"/>
        <v>0</v>
      </c>
    </row>
    <row r="283" spans="1:28" x14ac:dyDescent="0.2">
      <c r="A283" s="23" t="s">
        <v>513</v>
      </c>
      <c r="B283" s="11">
        <v>41848</v>
      </c>
      <c r="C283" s="42" t="s">
        <v>514</v>
      </c>
      <c r="D283" s="12" t="s">
        <v>515</v>
      </c>
      <c r="E283" s="49" t="s">
        <v>38</v>
      </c>
      <c r="F283" s="13"/>
      <c r="G283" s="14"/>
      <c r="H283" s="14"/>
      <c r="I283" s="14"/>
      <c r="J283" s="14"/>
      <c r="K283" s="14">
        <v>480</v>
      </c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24"/>
      <c r="Z283" s="24">
        <f t="shared" si="17"/>
        <v>480</v>
      </c>
      <c r="AA283" s="24"/>
      <c r="AB283" s="16">
        <f t="shared" si="18"/>
        <v>480</v>
      </c>
    </row>
    <row r="284" spans="1:28" x14ac:dyDescent="0.2">
      <c r="A284" s="23"/>
      <c r="B284" s="11"/>
      <c r="C284" s="42"/>
      <c r="D284" s="12"/>
      <c r="E284" s="49" t="s">
        <v>37</v>
      </c>
      <c r="F284" s="13"/>
      <c r="G284" s="14"/>
      <c r="H284" s="14"/>
      <c r="I284" s="14"/>
      <c r="J284" s="14"/>
      <c r="K284" s="14">
        <v>392257.69</v>
      </c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24"/>
      <c r="Z284" s="24">
        <f t="shared" si="17"/>
        <v>392257.69</v>
      </c>
      <c r="AA284" s="24"/>
      <c r="AB284" s="16">
        <f t="shared" si="18"/>
        <v>392257.69</v>
      </c>
    </row>
    <row r="285" spans="1:28" x14ac:dyDescent="0.2">
      <c r="A285" s="23" t="s">
        <v>516</v>
      </c>
      <c r="B285" s="11">
        <v>41848</v>
      </c>
      <c r="C285" s="42" t="s">
        <v>517</v>
      </c>
      <c r="D285" s="12" t="s">
        <v>87</v>
      </c>
      <c r="E285" s="49" t="s">
        <v>37</v>
      </c>
      <c r="F285" s="13"/>
      <c r="G285" s="14"/>
      <c r="H285" s="14"/>
      <c r="I285" s="14"/>
      <c r="J285" s="14"/>
      <c r="K285" s="14">
        <v>176444.95</v>
      </c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24"/>
      <c r="Z285" s="24">
        <f t="shared" si="17"/>
        <v>176444.95</v>
      </c>
      <c r="AA285" s="24"/>
      <c r="AB285" s="16">
        <f t="shared" si="18"/>
        <v>176444.95</v>
      </c>
    </row>
    <row r="286" spans="1:28" x14ac:dyDescent="0.2">
      <c r="A286" s="23" t="s">
        <v>518</v>
      </c>
      <c r="B286" s="11">
        <v>41848</v>
      </c>
      <c r="C286" s="42" t="s">
        <v>519</v>
      </c>
      <c r="D286" s="12" t="s">
        <v>185</v>
      </c>
      <c r="E286" s="49" t="s">
        <v>520</v>
      </c>
      <c r="F286" s="13"/>
      <c r="G286" s="14"/>
      <c r="H286" s="14"/>
      <c r="I286" s="14"/>
      <c r="J286" s="14"/>
      <c r="K286" s="14">
        <v>36.19</v>
      </c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24"/>
      <c r="Z286" s="24">
        <f t="shared" si="17"/>
        <v>36.19</v>
      </c>
      <c r="AA286" s="24"/>
      <c r="AB286" s="16">
        <f t="shared" si="18"/>
        <v>36.19</v>
      </c>
    </row>
    <row r="287" spans="1:28" x14ac:dyDescent="0.2">
      <c r="A287" s="23"/>
      <c r="B287" s="11"/>
      <c r="C287" s="42"/>
      <c r="D287" s="12"/>
      <c r="E287" s="49" t="s">
        <v>102</v>
      </c>
      <c r="F287" s="13"/>
      <c r="G287" s="14"/>
      <c r="H287" s="14"/>
      <c r="I287" s="14"/>
      <c r="J287" s="14"/>
      <c r="K287" s="14">
        <v>349.88</v>
      </c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24"/>
      <c r="Z287" s="24">
        <f t="shared" si="17"/>
        <v>349.88</v>
      </c>
      <c r="AA287" s="24"/>
      <c r="AB287" s="16">
        <f t="shared" si="18"/>
        <v>349.88</v>
      </c>
    </row>
    <row r="288" spans="1:28" x14ac:dyDescent="0.2">
      <c r="A288" s="23"/>
      <c r="B288" s="11"/>
      <c r="C288" s="42"/>
      <c r="D288" s="12"/>
      <c r="E288" s="49" t="s">
        <v>521</v>
      </c>
      <c r="F288" s="13"/>
      <c r="G288" s="14"/>
      <c r="H288" s="14"/>
      <c r="I288" s="14"/>
      <c r="J288" s="14"/>
      <c r="K288" s="14">
        <v>529971.98</v>
      </c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24"/>
      <c r="Z288" s="24">
        <f t="shared" si="17"/>
        <v>529971.98</v>
      </c>
      <c r="AA288" s="24"/>
      <c r="AB288" s="16">
        <f t="shared" si="18"/>
        <v>529971.98</v>
      </c>
    </row>
    <row r="289" spans="1:28" x14ac:dyDescent="0.2">
      <c r="A289" s="23"/>
      <c r="B289" s="11"/>
      <c r="C289" s="42"/>
      <c r="D289" s="57"/>
      <c r="E289" s="49" t="s">
        <v>103</v>
      </c>
      <c r="F289" s="13"/>
      <c r="G289" s="14"/>
      <c r="H289" s="14"/>
      <c r="I289" s="14"/>
      <c r="J289" s="14"/>
      <c r="K289" s="14">
        <v>5123062.46</v>
      </c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24"/>
      <c r="Z289" s="24">
        <f t="shared" si="17"/>
        <v>5123062.46</v>
      </c>
      <c r="AA289" s="24"/>
      <c r="AB289" s="16">
        <f t="shared" si="18"/>
        <v>5123062.46</v>
      </c>
    </row>
    <row r="290" spans="1:28" x14ac:dyDescent="0.2">
      <c r="A290" s="23" t="s">
        <v>522</v>
      </c>
      <c r="B290" s="11">
        <v>41848</v>
      </c>
      <c r="C290" s="42" t="s">
        <v>523</v>
      </c>
      <c r="D290" s="12" t="s">
        <v>185</v>
      </c>
      <c r="E290" s="49" t="s">
        <v>102</v>
      </c>
      <c r="F290" s="13"/>
      <c r="G290" s="14"/>
      <c r="H290" s="14"/>
      <c r="I290" s="14"/>
      <c r="J290" s="14"/>
      <c r="K290" s="14">
        <v>86007.53</v>
      </c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24"/>
      <c r="Z290" s="24">
        <f t="shared" si="17"/>
        <v>86007.53</v>
      </c>
      <c r="AA290" s="24"/>
      <c r="AB290" s="16">
        <f t="shared" si="18"/>
        <v>86007.53</v>
      </c>
    </row>
    <row r="291" spans="1:28" x14ac:dyDescent="0.2">
      <c r="A291" s="23"/>
      <c r="B291" s="11"/>
      <c r="C291" s="42"/>
      <c r="D291" s="12"/>
      <c r="E291" s="49" t="s">
        <v>103</v>
      </c>
      <c r="F291" s="13"/>
      <c r="G291" s="14"/>
      <c r="H291" s="14"/>
      <c r="I291" s="14"/>
      <c r="J291" s="14"/>
      <c r="K291" s="14">
        <v>2366597.17</v>
      </c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24"/>
      <c r="Z291" s="24">
        <f t="shared" si="17"/>
        <v>2366597.17</v>
      </c>
      <c r="AA291" s="24"/>
      <c r="AB291" s="16">
        <f t="shared" si="18"/>
        <v>2366597.17</v>
      </c>
    </row>
    <row r="292" spans="1:28" x14ac:dyDescent="0.2">
      <c r="A292" s="23" t="s">
        <v>524</v>
      </c>
      <c r="B292" s="11">
        <v>41848</v>
      </c>
      <c r="C292" s="42" t="s">
        <v>525</v>
      </c>
      <c r="D292" s="12" t="s">
        <v>526</v>
      </c>
      <c r="E292" s="49"/>
      <c r="F292" s="13">
        <v>7165.39</v>
      </c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24"/>
      <c r="Z292" s="24">
        <f t="shared" si="17"/>
        <v>7165.39</v>
      </c>
      <c r="AA292" s="24"/>
      <c r="AB292" s="16">
        <f t="shared" si="18"/>
        <v>7165.39</v>
      </c>
    </row>
    <row r="293" spans="1:28" x14ac:dyDescent="0.2">
      <c r="A293" s="23" t="s">
        <v>527</v>
      </c>
      <c r="B293" s="11">
        <v>41848</v>
      </c>
      <c r="C293" s="42" t="s">
        <v>528</v>
      </c>
      <c r="D293" s="12" t="s">
        <v>529</v>
      </c>
      <c r="E293" s="49"/>
      <c r="F293" s="13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24">
        <v>18228189.510000002</v>
      </c>
      <c r="Z293" s="24">
        <f t="shared" si="17"/>
        <v>18228189.510000002</v>
      </c>
      <c r="AA293" s="24"/>
      <c r="AB293" s="16">
        <f t="shared" si="18"/>
        <v>18228189.510000002</v>
      </c>
    </row>
    <row r="294" spans="1:28" x14ac:dyDescent="0.2">
      <c r="A294" s="23" t="s">
        <v>530</v>
      </c>
      <c r="B294" s="11">
        <v>41848</v>
      </c>
      <c r="C294" s="42" t="s">
        <v>531</v>
      </c>
      <c r="D294" s="12" t="s">
        <v>275</v>
      </c>
      <c r="E294" s="49" t="s">
        <v>164</v>
      </c>
      <c r="F294" s="13"/>
      <c r="G294" s="14"/>
      <c r="H294" s="14"/>
      <c r="I294" s="14"/>
      <c r="J294" s="14"/>
      <c r="K294" s="14"/>
      <c r="L294" s="14"/>
      <c r="M294" s="14">
        <v>91842.75</v>
      </c>
      <c r="N294" s="14"/>
      <c r="O294" s="14"/>
      <c r="P294" s="14"/>
      <c r="Q294" s="14"/>
      <c r="R294" s="14"/>
      <c r="S294" s="14"/>
      <c r="T294" s="14"/>
      <c r="U294" s="14"/>
      <c r="V294" s="14"/>
      <c r="W294" s="14">
        <v>-91842.75</v>
      </c>
      <c r="X294" s="14"/>
      <c r="Y294" s="24"/>
      <c r="Z294" s="24">
        <f t="shared" si="17"/>
        <v>0</v>
      </c>
      <c r="AA294" s="24"/>
      <c r="AB294" s="16">
        <f t="shared" si="18"/>
        <v>0</v>
      </c>
    </row>
    <row r="295" spans="1:28" x14ac:dyDescent="0.2">
      <c r="A295" s="23" t="s">
        <v>532</v>
      </c>
      <c r="B295" s="11">
        <v>41848</v>
      </c>
      <c r="C295" s="42" t="s">
        <v>533</v>
      </c>
      <c r="D295" s="12" t="s">
        <v>365</v>
      </c>
      <c r="E295" s="49" t="s">
        <v>65</v>
      </c>
      <c r="F295" s="13"/>
      <c r="G295" s="14"/>
      <c r="H295" s="14"/>
      <c r="I295" s="14"/>
      <c r="J295" s="14"/>
      <c r="K295" s="14"/>
      <c r="L295" s="14"/>
      <c r="M295" s="14"/>
      <c r="N295" s="14">
        <v>315838.5</v>
      </c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24"/>
      <c r="Z295" s="24">
        <f t="shared" si="17"/>
        <v>315838.5</v>
      </c>
      <c r="AA295" s="24"/>
      <c r="AB295" s="16">
        <f t="shared" si="18"/>
        <v>315838.5</v>
      </c>
    </row>
    <row r="296" spans="1:28" x14ac:dyDescent="0.2">
      <c r="A296" s="23"/>
      <c r="B296" s="11"/>
      <c r="C296" s="42"/>
      <c r="D296" s="12" t="s">
        <v>366</v>
      </c>
      <c r="E296" s="49" t="s">
        <v>53</v>
      </c>
      <c r="F296" s="13"/>
      <c r="G296" s="14"/>
      <c r="H296" s="14"/>
      <c r="I296" s="14"/>
      <c r="J296" s="14"/>
      <c r="K296" s="14"/>
      <c r="L296" s="14"/>
      <c r="M296" s="14"/>
      <c r="N296" s="14">
        <v>1789751.5</v>
      </c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24"/>
      <c r="Z296" s="24">
        <f t="shared" si="17"/>
        <v>1789751.5</v>
      </c>
      <c r="AA296" s="24"/>
      <c r="AB296" s="16">
        <f t="shared" si="18"/>
        <v>1789751.5</v>
      </c>
    </row>
    <row r="297" spans="1:28" x14ac:dyDescent="0.2">
      <c r="A297" s="23"/>
      <c r="B297" s="11"/>
      <c r="C297" s="42"/>
      <c r="D297" s="12" t="s">
        <v>55</v>
      </c>
      <c r="E297" s="49"/>
      <c r="F297" s="13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>
        <v>-2105590</v>
      </c>
      <c r="Y297" s="24"/>
      <c r="Z297" s="24">
        <f t="shared" si="17"/>
        <v>-2105590</v>
      </c>
      <c r="AA297" s="24"/>
      <c r="AB297" s="16">
        <f t="shared" si="18"/>
        <v>-2105590</v>
      </c>
    </row>
    <row r="298" spans="1:28" x14ac:dyDescent="0.2">
      <c r="A298" s="23" t="s">
        <v>534</v>
      </c>
      <c r="B298" s="11">
        <v>41848</v>
      </c>
      <c r="C298" s="42" t="s">
        <v>535</v>
      </c>
      <c r="D298" s="12" t="s">
        <v>536</v>
      </c>
      <c r="E298" s="49"/>
      <c r="F298" s="13">
        <v>-16310895</v>
      </c>
      <c r="G298" s="14"/>
      <c r="H298" s="14"/>
      <c r="I298" s="14"/>
      <c r="J298" s="14"/>
      <c r="K298" s="14"/>
      <c r="L298" s="14"/>
      <c r="M298" s="14"/>
      <c r="N298" s="14">
        <v>16310895</v>
      </c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24"/>
      <c r="Z298" s="24">
        <f t="shared" si="17"/>
        <v>0</v>
      </c>
      <c r="AA298" s="24"/>
      <c r="AB298" s="16">
        <f t="shared" si="18"/>
        <v>0</v>
      </c>
    </row>
    <row r="299" spans="1:28" x14ac:dyDescent="0.2">
      <c r="A299" s="23" t="s">
        <v>537</v>
      </c>
      <c r="B299" s="11">
        <v>41848</v>
      </c>
      <c r="C299" s="42" t="s">
        <v>538</v>
      </c>
      <c r="D299" s="12" t="s">
        <v>98</v>
      </c>
      <c r="E299" s="49" t="s">
        <v>401</v>
      </c>
      <c r="F299" s="13"/>
      <c r="G299" s="14"/>
      <c r="H299" s="14"/>
      <c r="I299" s="14"/>
      <c r="J299" s="14"/>
      <c r="K299" s="14"/>
      <c r="L299" s="14"/>
      <c r="M299" s="14"/>
      <c r="N299" s="14"/>
      <c r="O299" s="14">
        <v>2726239.03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24"/>
      <c r="Z299" s="24">
        <f t="shared" si="17"/>
        <v>2726239.03</v>
      </c>
      <c r="AA299" s="24"/>
      <c r="AB299" s="16">
        <f t="shared" si="18"/>
        <v>2726239.03</v>
      </c>
    </row>
    <row r="300" spans="1:28" x14ac:dyDescent="0.2">
      <c r="A300" s="23"/>
      <c r="B300" s="11"/>
      <c r="C300" s="42"/>
      <c r="D300" s="12" t="s">
        <v>539</v>
      </c>
      <c r="E300" s="49" t="s">
        <v>540</v>
      </c>
      <c r="F300" s="13"/>
      <c r="G300" s="14"/>
      <c r="H300" s="14"/>
      <c r="I300" s="14"/>
      <c r="J300" s="14"/>
      <c r="K300" s="14"/>
      <c r="L300" s="14"/>
      <c r="M300" s="14"/>
      <c r="N300" s="14"/>
      <c r="O300" s="14"/>
      <c r="P300" s="14">
        <v>15393740</v>
      </c>
      <c r="Q300" s="14"/>
      <c r="R300" s="14"/>
      <c r="S300" s="14"/>
      <c r="T300" s="14"/>
      <c r="U300" s="14"/>
      <c r="V300" s="14"/>
      <c r="W300" s="14"/>
      <c r="X300" s="14"/>
      <c r="Y300" s="24"/>
      <c r="Z300" s="24">
        <f t="shared" si="17"/>
        <v>15393740</v>
      </c>
      <c r="AA300" s="24"/>
      <c r="AB300" s="16">
        <f t="shared" si="18"/>
        <v>15393740</v>
      </c>
    </row>
    <row r="301" spans="1:28" ht="13.5" thickBot="1" x14ac:dyDescent="0.25">
      <c r="A301" s="23"/>
      <c r="B301" s="11"/>
      <c r="C301" s="42"/>
      <c r="D301" s="12"/>
      <c r="E301" s="49" t="s">
        <v>541</v>
      </c>
      <c r="F301" s="13"/>
      <c r="G301" s="14"/>
      <c r="H301" s="14"/>
      <c r="I301" s="14"/>
      <c r="J301" s="14"/>
      <c r="K301" s="14"/>
      <c r="L301" s="14"/>
      <c r="M301" s="14"/>
      <c r="N301" s="14"/>
      <c r="O301" s="14"/>
      <c r="P301" s="14">
        <v>36250</v>
      </c>
      <c r="Q301" s="14"/>
      <c r="R301" s="14"/>
      <c r="S301" s="14"/>
      <c r="T301" s="14"/>
      <c r="U301" s="14"/>
      <c r="V301" s="14"/>
      <c r="W301" s="14"/>
      <c r="X301" s="14"/>
      <c r="Y301" s="24"/>
      <c r="Z301" s="24">
        <f t="shared" si="17"/>
        <v>36250</v>
      </c>
      <c r="AA301" s="24"/>
      <c r="AB301" s="16">
        <f t="shared" si="18"/>
        <v>36250</v>
      </c>
    </row>
    <row r="302" spans="1:28" ht="13.5" thickBot="1" x14ac:dyDescent="0.25">
      <c r="A302" s="58" t="s">
        <v>467</v>
      </c>
      <c r="B302" s="59"/>
      <c r="C302" s="60"/>
      <c r="D302" s="26"/>
      <c r="E302" s="50"/>
      <c r="F302" s="18">
        <f t="shared" ref="F302:AB302" si="19">SUM(F253:F301)</f>
        <v>66928530</v>
      </c>
      <c r="G302" s="18">
        <f t="shared" si="19"/>
        <v>147913701</v>
      </c>
      <c r="H302" s="18">
        <f t="shared" si="19"/>
        <v>456253805.38999999</v>
      </c>
      <c r="I302" s="18">
        <f t="shared" si="19"/>
        <v>46631313.519999996</v>
      </c>
      <c r="J302" s="18">
        <f t="shared" si="19"/>
        <v>3827817842</v>
      </c>
      <c r="K302" s="18">
        <f t="shared" si="19"/>
        <v>10310610753.940002</v>
      </c>
      <c r="L302" s="18">
        <f t="shared" si="19"/>
        <v>268377085</v>
      </c>
      <c r="M302" s="18">
        <f t="shared" si="19"/>
        <v>960189701.96999991</v>
      </c>
      <c r="N302" s="18">
        <f t="shared" si="19"/>
        <v>292895411.3900001</v>
      </c>
      <c r="O302" s="18">
        <f t="shared" si="19"/>
        <v>356488153.7899999</v>
      </c>
      <c r="P302" s="18">
        <f t="shared" si="19"/>
        <v>229693248</v>
      </c>
      <c r="Q302" s="18">
        <f t="shared" si="19"/>
        <v>22904430</v>
      </c>
      <c r="R302" s="18">
        <f t="shared" si="19"/>
        <v>572829400</v>
      </c>
      <c r="S302" s="18">
        <f t="shared" si="19"/>
        <v>7360200</v>
      </c>
      <c r="T302" s="18">
        <f t="shared" si="19"/>
        <v>458567738.38</v>
      </c>
      <c r="U302" s="18">
        <f t="shared" si="19"/>
        <v>4655000</v>
      </c>
      <c r="V302" s="18">
        <f t="shared" si="19"/>
        <v>18345252</v>
      </c>
      <c r="W302" s="18">
        <f t="shared" si="19"/>
        <v>27125982.289999999</v>
      </c>
      <c r="X302" s="18">
        <f t="shared" si="19"/>
        <v>269290341.97999996</v>
      </c>
      <c r="Y302" s="18">
        <f t="shared" si="19"/>
        <v>73388529.930000007</v>
      </c>
      <c r="Z302" s="18">
        <f t="shared" si="19"/>
        <v>18418266420.57999</v>
      </c>
      <c r="AA302" s="18">
        <f t="shared" si="19"/>
        <v>7035500</v>
      </c>
      <c r="AB302" s="18">
        <f t="shared" si="19"/>
        <v>18425301920.57999</v>
      </c>
    </row>
    <row r="303" spans="1:28" x14ac:dyDescent="0.2">
      <c r="A303" s="23" t="s">
        <v>543</v>
      </c>
      <c r="B303" s="11">
        <v>41862</v>
      </c>
      <c r="C303" s="42" t="s">
        <v>544</v>
      </c>
      <c r="D303" s="12" t="s">
        <v>545</v>
      </c>
      <c r="E303" s="49" t="s">
        <v>546</v>
      </c>
      <c r="F303" s="13"/>
      <c r="G303" s="14"/>
      <c r="H303" s="14"/>
      <c r="I303" s="14"/>
      <c r="J303" s="14">
        <v>1214451</v>
      </c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24"/>
      <c r="Z303" s="24">
        <f t="shared" si="17"/>
        <v>1214451</v>
      </c>
      <c r="AA303" s="24"/>
      <c r="AB303" s="16">
        <f t="shared" si="18"/>
        <v>1214451</v>
      </c>
    </row>
    <row r="304" spans="1:28" x14ac:dyDescent="0.2">
      <c r="A304" s="23" t="s">
        <v>547</v>
      </c>
      <c r="B304" s="11">
        <v>41862</v>
      </c>
      <c r="C304" s="42" t="s">
        <v>548</v>
      </c>
      <c r="D304" s="12" t="s">
        <v>332</v>
      </c>
      <c r="E304" s="49" t="s">
        <v>65</v>
      </c>
      <c r="F304" s="13"/>
      <c r="G304" s="14"/>
      <c r="H304" s="14"/>
      <c r="I304" s="14"/>
      <c r="J304" s="14">
        <v>450875</v>
      </c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24"/>
      <c r="Z304" s="24">
        <f t="shared" si="17"/>
        <v>450875</v>
      </c>
      <c r="AA304" s="24"/>
      <c r="AB304" s="16">
        <f t="shared" si="18"/>
        <v>450875</v>
      </c>
    </row>
    <row r="305" spans="1:28" x14ac:dyDescent="0.2">
      <c r="A305" s="23"/>
      <c r="B305" s="11"/>
      <c r="C305" s="42"/>
      <c r="D305" s="12" t="s">
        <v>55</v>
      </c>
      <c r="E305" s="49"/>
      <c r="F305" s="13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>
        <v>-450875</v>
      </c>
      <c r="Y305" s="24"/>
      <c r="Z305" s="24">
        <f t="shared" si="17"/>
        <v>-450875</v>
      </c>
      <c r="AA305" s="24"/>
      <c r="AB305" s="16">
        <f t="shared" si="18"/>
        <v>-450875</v>
      </c>
    </row>
    <row r="306" spans="1:28" x14ac:dyDescent="0.2">
      <c r="A306" s="23" t="s">
        <v>549</v>
      </c>
      <c r="B306" s="11">
        <v>41862</v>
      </c>
      <c r="C306" s="42" t="s">
        <v>550</v>
      </c>
      <c r="D306" s="12" t="s">
        <v>551</v>
      </c>
      <c r="E306" s="49" t="s">
        <v>552</v>
      </c>
      <c r="F306" s="13"/>
      <c r="G306" s="14"/>
      <c r="H306" s="14"/>
      <c r="I306" s="14"/>
      <c r="J306" s="14">
        <v>5722443</v>
      </c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24"/>
      <c r="Z306" s="24">
        <f t="shared" si="17"/>
        <v>5722443</v>
      </c>
      <c r="AA306" s="24"/>
      <c r="AB306" s="16">
        <f t="shared" si="18"/>
        <v>5722443</v>
      </c>
    </row>
    <row r="307" spans="1:28" x14ac:dyDescent="0.2">
      <c r="A307" s="23"/>
      <c r="B307" s="11"/>
      <c r="C307" s="42"/>
      <c r="D307" s="12"/>
      <c r="E307" s="49" t="s">
        <v>553</v>
      </c>
      <c r="F307" s="13"/>
      <c r="G307" s="14"/>
      <c r="H307" s="14"/>
      <c r="I307" s="14"/>
      <c r="J307" s="14">
        <v>336615</v>
      </c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24"/>
      <c r="Z307" s="24">
        <f t="shared" si="17"/>
        <v>336615</v>
      </c>
      <c r="AA307" s="24"/>
      <c r="AB307" s="16">
        <f t="shared" si="18"/>
        <v>336615</v>
      </c>
    </row>
    <row r="308" spans="1:28" x14ac:dyDescent="0.2">
      <c r="A308" s="23" t="s">
        <v>554</v>
      </c>
      <c r="B308" s="11">
        <v>41862</v>
      </c>
      <c r="C308" s="42" t="s">
        <v>555</v>
      </c>
      <c r="D308" s="12" t="s">
        <v>271</v>
      </c>
      <c r="E308" s="49" t="s">
        <v>164</v>
      </c>
      <c r="F308" s="13"/>
      <c r="G308" s="14"/>
      <c r="H308" s="14"/>
      <c r="I308" s="14"/>
      <c r="J308" s="14"/>
      <c r="K308" s="14">
        <v>739710</v>
      </c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>
        <v>-739710</v>
      </c>
      <c r="X308" s="14"/>
      <c r="Y308" s="24"/>
      <c r="Z308" s="24">
        <f t="shared" si="17"/>
        <v>0</v>
      </c>
      <c r="AA308" s="24"/>
      <c r="AB308" s="16">
        <f t="shared" si="18"/>
        <v>0</v>
      </c>
    </row>
    <row r="309" spans="1:28" x14ac:dyDescent="0.2">
      <c r="A309" s="23" t="s">
        <v>556</v>
      </c>
      <c r="B309" s="11">
        <v>41862</v>
      </c>
      <c r="C309" s="42" t="s">
        <v>557</v>
      </c>
      <c r="D309" s="12" t="s">
        <v>351</v>
      </c>
      <c r="E309" s="49" t="s">
        <v>65</v>
      </c>
      <c r="F309" s="13"/>
      <c r="G309" s="14"/>
      <c r="H309" s="14"/>
      <c r="I309" s="14"/>
      <c r="J309" s="14"/>
      <c r="K309" s="14"/>
      <c r="L309" s="14"/>
      <c r="M309" s="14"/>
      <c r="N309" s="14"/>
      <c r="O309" s="14"/>
      <c r="P309" s="14">
        <v>5000000</v>
      </c>
      <c r="Q309" s="14"/>
      <c r="R309" s="14"/>
      <c r="S309" s="14"/>
      <c r="T309" s="14"/>
      <c r="U309" s="14"/>
      <c r="V309" s="14"/>
      <c r="W309" s="14"/>
      <c r="X309" s="14"/>
      <c r="Y309" s="24"/>
      <c r="Z309" s="24">
        <f t="shared" si="17"/>
        <v>5000000</v>
      </c>
      <c r="AA309" s="24"/>
      <c r="AB309" s="16">
        <f t="shared" si="18"/>
        <v>5000000</v>
      </c>
    </row>
    <row r="310" spans="1:28" x14ac:dyDescent="0.2">
      <c r="A310" s="23"/>
      <c r="B310" s="11"/>
      <c r="C310" s="42"/>
      <c r="D310" s="12" t="s">
        <v>55</v>
      </c>
      <c r="E310" s="49"/>
      <c r="F310" s="13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>
        <v>-5000000</v>
      </c>
      <c r="Y310" s="24"/>
      <c r="Z310" s="24">
        <f t="shared" si="17"/>
        <v>-5000000</v>
      </c>
      <c r="AA310" s="24"/>
      <c r="AB310" s="16">
        <f t="shared" si="18"/>
        <v>-5000000</v>
      </c>
    </row>
    <row r="311" spans="1:28" x14ac:dyDescent="0.2">
      <c r="A311" s="23" t="s">
        <v>558</v>
      </c>
      <c r="B311" s="11">
        <v>41862</v>
      </c>
      <c r="C311" s="42" t="s">
        <v>559</v>
      </c>
      <c r="D311" s="12" t="s">
        <v>560</v>
      </c>
      <c r="E311" s="49" t="s">
        <v>151</v>
      </c>
      <c r="F311" s="13"/>
      <c r="G311" s="14"/>
      <c r="H311" s="14"/>
      <c r="I311" s="14"/>
      <c r="J311" s="14"/>
      <c r="K311" s="14"/>
      <c r="L311" s="14"/>
      <c r="M311" s="14"/>
      <c r="N311" s="14"/>
      <c r="O311" s="14"/>
      <c r="P311" s="14">
        <v>71868</v>
      </c>
      <c r="Q311" s="14"/>
      <c r="R311" s="14"/>
      <c r="S311" s="14"/>
      <c r="T311" s="14"/>
      <c r="U311" s="14"/>
      <c r="V311" s="14"/>
      <c r="W311" s="14"/>
      <c r="X311" s="14"/>
      <c r="Y311" s="24"/>
      <c r="Z311" s="24">
        <f t="shared" si="17"/>
        <v>71868</v>
      </c>
      <c r="AA311" s="24"/>
      <c r="AB311" s="16">
        <f t="shared" si="18"/>
        <v>71868</v>
      </c>
    </row>
    <row r="312" spans="1:28" x14ac:dyDescent="0.2">
      <c r="A312" s="23" t="s">
        <v>561</v>
      </c>
      <c r="B312" s="11">
        <v>41862</v>
      </c>
      <c r="C312" s="42" t="s">
        <v>562</v>
      </c>
      <c r="D312" s="12" t="s">
        <v>242</v>
      </c>
      <c r="E312" s="49" t="s">
        <v>45</v>
      </c>
      <c r="F312" s="13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>
        <v>1546692.94</v>
      </c>
      <c r="U312" s="14"/>
      <c r="V312" s="14"/>
      <c r="W312" s="14"/>
      <c r="X312" s="14"/>
      <c r="Y312" s="24"/>
      <c r="Z312" s="24">
        <f t="shared" si="17"/>
        <v>1546692.94</v>
      </c>
      <c r="AA312" s="24"/>
      <c r="AB312" s="16">
        <f t="shared" si="18"/>
        <v>1546692.94</v>
      </c>
    </row>
    <row r="313" spans="1:28" x14ac:dyDescent="0.2">
      <c r="A313" s="23" t="s">
        <v>563</v>
      </c>
      <c r="B313" s="11">
        <v>41862</v>
      </c>
      <c r="C313" s="42" t="s">
        <v>564</v>
      </c>
      <c r="D313" s="12" t="s">
        <v>242</v>
      </c>
      <c r="E313" s="49" t="s">
        <v>45</v>
      </c>
      <c r="F313" s="13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>
        <v>587501.11</v>
      </c>
      <c r="U313" s="14"/>
      <c r="V313" s="14"/>
      <c r="W313" s="14"/>
      <c r="X313" s="14"/>
      <c r="Y313" s="24"/>
      <c r="Z313" s="24">
        <f t="shared" si="17"/>
        <v>587501.11</v>
      </c>
      <c r="AA313" s="24"/>
      <c r="AB313" s="16">
        <f t="shared" si="18"/>
        <v>587501.11</v>
      </c>
    </row>
    <row r="314" spans="1:28" x14ac:dyDescent="0.2">
      <c r="A314" s="23" t="s">
        <v>565</v>
      </c>
      <c r="B314" s="11">
        <v>41862</v>
      </c>
      <c r="C314" s="42" t="s">
        <v>566</v>
      </c>
      <c r="D314" s="12" t="s">
        <v>567</v>
      </c>
      <c r="E314" s="49"/>
      <c r="F314" s="13"/>
      <c r="G314" s="14"/>
      <c r="H314" s="14"/>
      <c r="I314" s="14"/>
      <c r="J314" s="14"/>
      <c r="K314" s="14"/>
      <c r="L314" s="14"/>
      <c r="M314" s="14"/>
      <c r="N314" s="14">
        <v>-437521.4</v>
      </c>
      <c r="O314" s="14"/>
      <c r="P314" s="14"/>
      <c r="Q314" s="14"/>
      <c r="R314" s="14"/>
      <c r="S314" s="14"/>
      <c r="T314" s="14"/>
      <c r="U314" s="14"/>
      <c r="V314" s="14"/>
      <c r="W314" s="14"/>
      <c r="X314" s="14">
        <v>437521.4</v>
      </c>
      <c r="Y314" s="24"/>
      <c r="Z314" s="24">
        <f t="shared" si="17"/>
        <v>0</v>
      </c>
      <c r="AA314" s="24"/>
      <c r="AB314" s="16">
        <f t="shared" si="18"/>
        <v>0</v>
      </c>
    </row>
    <row r="315" spans="1:28" x14ac:dyDescent="0.2">
      <c r="A315" s="23" t="s">
        <v>568</v>
      </c>
      <c r="B315" s="11">
        <v>41862</v>
      </c>
      <c r="C315" s="42" t="s">
        <v>569</v>
      </c>
      <c r="D315" s="12" t="s">
        <v>570</v>
      </c>
      <c r="E315" s="49"/>
      <c r="F315" s="13"/>
      <c r="G315" s="14"/>
      <c r="H315" s="14"/>
      <c r="I315" s="14"/>
      <c r="J315" s="14"/>
      <c r="K315" s="14"/>
      <c r="L315" s="14"/>
      <c r="M315" s="14"/>
      <c r="N315" s="14">
        <v>270000</v>
      </c>
      <c r="O315" s="14"/>
      <c r="P315" s="14">
        <v>-270000</v>
      </c>
      <c r="Q315" s="14"/>
      <c r="R315" s="14"/>
      <c r="S315" s="14"/>
      <c r="T315" s="14"/>
      <c r="U315" s="14"/>
      <c r="V315" s="14"/>
      <c r="W315" s="14"/>
      <c r="X315" s="14"/>
      <c r="Y315" s="24"/>
      <c r="Z315" s="24">
        <f t="shared" ref="Z315:Z383" si="20">SUM(F315:Y315)</f>
        <v>0</v>
      </c>
      <c r="AA315" s="24"/>
      <c r="AB315" s="16">
        <f t="shared" ref="AB315:AB383" si="21">SUM(Z315:AA315)</f>
        <v>0</v>
      </c>
    </row>
    <row r="316" spans="1:28" x14ac:dyDescent="0.2">
      <c r="A316" s="23" t="s">
        <v>571</v>
      </c>
      <c r="B316" s="11">
        <v>41876</v>
      </c>
      <c r="C316" s="42" t="s">
        <v>572</v>
      </c>
      <c r="D316" s="12" t="s">
        <v>573</v>
      </c>
      <c r="E316" s="49" t="s">
        <v>45</v>
      </c>
      <c r="F316" s="13"/>
      <c r="G316" s="14"/>
      <c r="H316" s="14"/>
      <c r="I316" s="14"/>
      <c r="J316" s="14"/>
      <c r="K316" s="14">
        <v>468397.46</v>
      </c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24"/>
      <c r="Z316" s="24">
        <f t="shared" si="20"/>
        <v>468397.46</v>
      </c>
      <c r="AA316" s="24"/>
      <c r="AB316" s="16">
        <f t="shared" si="21"/>
        <v>468397.46</v>
      </c>
    </row>
    <row r="317" spans="1:28" x14ac:dyDescent="0.2">
      <c r="A317" s="23" t="s">
        <v>574</v>
      </c>
      <c r="B317" s="11">
        <v>41876</v>
      </c>
      <c r="C317" s="42" t="s">
        <v>575</v>
      </c>
      <c r="D317" s="12" t="s">
        <v>271</v>
      </c>
      <c r="E317" s="49" t="s">
        <v>164</v>
      </c>
      <c r="F317" s="13"/>
      <c r="G317" s="14"/>
      <c r="H317" s="14"/>
      <c r="I317" s="14"/>
      <c r="J317" s="14"/>
      <c r="K317" s="14">
        <v>358800</v>
      </c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>
        <v>-358800</v>
      </c>
      <c r="X317" s="14"/>
      <c r="Y317" s="24"/>
      <c r="Z317" s="24">
        <f t="shared" si="20"/>
        <v>0</v>
      </c>
      <c r="AA317" s="24"/>
      <c r="AB317" s="16">
        <f t="shared" si="21"/>
        <v>0</v>
      </c>
    </row>
    <row r="318" spans="1:28" x14ac:dyDescent="0.2">
      <c r="A318" s="23" t="s">
        <v>576</v>
      </c>
      <c r="B318" s="11">
        <v>41876</v>
      </c>
      <c r="C318" s="42" t="s">
        <v>577</v>
      </c>
      <c r="D318" s="12" t="s">
        <v>242</v>
      </c>
      <c r="E318" s="49" t="s">
        <v>45</v>
      </c>
      <c r="F318" s="13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>
        <v>382074.66</v>
      </c>
      <c r="U318" s="14"/>
      <c r="V318" s="14"/>
      <c r="W318" s="14"/>
      <c r="X318" s="14"/>
      <c r="Y318" s="24"/>
      <c r="Z318" s="24">
        <f t="shared" si="20"/>
        <v>382074.66</v>
      </c>
      <c r="AA318" s="24"/>
      <c r="AB318" s="16">
        <f t="shared" si="21"/>
        <v>382074.66</v>
      </c>
    </row>
    <row r="319" spans="1:28" x14ac:dyDescent="0.2">
      <c r="A319" s="23" t="s">
        <v>578</v>
      </c>
      <c r="B319" s="11">
        <v>41876</v>
      </c>
      <c r="C319" s="42" t="s">
        <v>579</v>
      </c>
      <c r="D319" s="12" t="s">
        <v>455</v>
      </c>
      <c r="E319" s="49" t="s">
        <v>65</v>
      </c>
      <c r="F319" s="13"/>
      <c r="G319" s="14"/>
      <c r="H319" s="14"/>
      <c r="I319" s="14"/>
      <c r="J319" s="14"/>
      <c r="K319" s="14"/>
      <c r="L319" s="14"/>
      <c r="M319" s="14">
        <v>6534</v>
      </c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24"/>
      <c r="Z319" s="24">
        <f t="shared" si="20"/>
        <v>6534</v>
      </c>
      <c r="AA319" s="24"/>
      <c r="AB319" s="16">
        <f t="shared" si="21"/>
        <v>6534</v>
      </c>
    </row>
    <row r="320" spans="1:28" x14ac:dyDescent="0.2">
      <c r="A320" s="23"/>
      <c r="B320" s="11"/>
      <c r="C320" s="42"/>
      <c r="D320" s="12" t="s">
        <v>456</v>
      </c>
      <c r="E320" s="49" t="s">
        <v>53</v>
      </c>
      <c r="F320" s="13"/>
      <c r="G320" s="14"/>
      <c r="H320" s="14"/>
      <c r="I320" s="14"/>
      <c r="J320" s="14"/>
      <c r="K320" s="14"/>
      <c r="L320" s="14"/>
      <c r="M320" s="14">
        <v>37026</v>
      </c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24"/>
      <c r="Z320" s="24">
        <f t="shared" si="20"/>
        <v>37026</v>
      </c>
      <c r="AA320" s="24"/>
      <c r="AB320" s="16">
        <f t="shared" si="21"/>
        <v>37026</v>
      </c>
    </row>
    <row r="321" spans="1:28" x14ac:dyDescent="0.2">
      <c r="A321" s="23"/>
      <c r="B321" s="11"/>
      <c r="C321" s="42"/>
      <c r="D321" s="12" t="s">
        <v>55</v>
      </c>
      <c r="E321" s="49"/>
      <c r="F321" s="13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>
        <v>-43560</v>
      </c>
      <c r="Y321" s="24"/>
      <c r="Z321" s="24">
        <f t="shared" si="20"/>
        <v>-43560</v>
      </c>
      <c r="AA321" s="24"/>
      <c r="AB321" s="16">
        <f t="shared" si="21"/>
        <v>-43560</v>
      </c>
    </row>
    <row r="322" spans="1:28" x14ac:dyDescent="0.2">
      <c r="A322" s="23" t="s">
        <v>580</v>
      </c>
      <c r="B322" s="11">
        <v>41876</v>
      </c>
      <c r="C322" s="42" t="s">
        <v>581</v>
      </c>
      <c r="D322" s="12" t="s">
        <v>455</v>
      </c>
      <c r="E322" s="49" t="s">
        <v>65</v>
      </c>
      <c r="F322" s="13"/>
      <c r="G322" s="14"/>
      <c r="H322" s="14"/>
      <c r="I322" s="14"/>
      <c r="J322" s="14"/>
      <c r="K322" s="14"/>
      <c r="L322" s="14"/>
      <c r="M322" s="14">
        <v>1250098.29</v>
      </c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24"/>
      <c r="Z322" s="24">
        <f t="shared" si="20"/>
        <v>1250098.29</v>
      </c>
      <c r="AA322" s="24"/>
      <c r="AB322" s="16">
        <f t="shared" si="21"/>
        <v>1250098.29</v>
      </c>
    </row>
    <row r="323" spans="1:28" x14ac:dyDescent="0.2">
      <c r="A323" s="23"/>
      <c r="B323" s="11"/>
      <c r="C323" s="42"/>
      <c r="D323" s="12" t="s">
        <v>55</v>
      </c>
      <c r="E323" s="49"/>
      <c r="F323" s="13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>
        <v>-1250098.29</v>
      </c>
      <c r="Y323" s="24"/>
      <c r="Z323" s="24">
        <f t="shared" si="20"/>
        <v>-1250098.29</v>
      </c>
      <c r="AA323" s="24"/>
      <c r="AB323" s="16">
        <f t="shared" si="21"/>
        <v>-1250098.29</v>
      </c>
    </row>
    <row r="324" spans="1:28" x14ac:dyDescent="0.2">
      <c r="A324" s="23" t="s">
        <v>582</v>
      </c>
      <c r="B324" s="11">
        <v>41876</v>
      </c>
      <c r="C324" s="42" t="s">
        <v>583</v>
      </c>
      <c r="D324" s="12" t="s">
        <v>98</v>
      </c>
      <c r="E324" s="49" t="s">
        <v>397</v>
      </c>
      <c r="F324" s="13"/>
      <c r="G324" s="14"/>
      <c r="H324" s="14"/>
      <c r="I324" s="14"/>
      <c r="J324" s="14"/>
      <c r="K324" s="14"/>
      <c r="L324" s="14"/>
      <c r="M324" s="14"/>
      <c r="N324" s="14"/>
      <c r="O324" s="14">
        <v>426367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24"/>
      <c r="Z324" s="24">
        <f t="shared" si="20"/>
        <v>426367</v>
      </c>
      <c r="AA324" s="24"/>
      <c r="AB324" s="16">
        <f t="shared" si="21"/>
        <v>426367</v>
      </c>
    </row>
    <row r="325" spans="1:28" x14ac:dyDescent="0.2">
      <c r="A325" s="23"/>
      <c r="B325" s="11"/>
      <c r="C325" s="42"/>
      <c r="D325" s="12"/>
      <c r="E325" s="49" t="s">
        <v>99</v>
      </c>
      <c r="F325" s="13"/>
      <c r="G325" s="14"/>
      <c r="H325" s="14"/>
      <c r="I325" s="14"/>
      <c r="J325" s="14"/>
      <c r="K325" s="14"/>
      <c r="L325" s="14"/>
      <c r="M325" s="14"/>
      <c r="N325" s="14"/>
      <c r="O325" s="14">
        <v>8086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24"/>
      <c r="Z325" s="24">
        <f t="shared" si="20"/>
        <v>8086</v>
      </c>
      <c r="AA325" s="24"/>
      <c r="AB325" s="16">
        <f t="shared" si="21"/>
        <v>8086</v>
      </c>
    </row>
    <row r="326" spans="1:28" x14ac:dyDescent="0.2">
      <c r="A326" s="23"/>
      <c r="B326" s="11"/>
      <c r="C326" s="42"/>
      <c r="D326" s="12"/>
      <c r="E326" s="49" t="s">
        <v>208</v>
      </c>
      <c r="F326" s="13"/>
      <c r="G326" s="14"/>
      <c r="H326" s="14"/>
      <c r="I326" s="14"/>
      <c r="J326" s="14"/>
      <c r="K326" s="14"/>
      <c r="L326" s="14"/>
      <c r="M326" s="14"/>
      <c r="N326" s="14"/>
      <c r="O326" s="14">
        <v>1590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24"/>
      <c r="Z326" s="24">
        <f t="shared" si="20"/>
        <v>1590</v>
      </c>
      <c r="AA326" s="24"/>
      <c r="AB326" s="16">
        <f t="shared" si="21"/>
        <v>1590</v>
      </c>
    </row>
    <row r="327" spans="1:28" x14ac:dyDescent="0.2">
      <c r="A327" s="23" t="s">
        <v>584</v>
      </c>
      <c r="B327" s="11">
        <v>41876</v>
      </c>
      <c r="C327" s="42" t="s">
        <v>585</v>
      </c>
      <c r="D327" s="12" t="s">
        <v>98</v>
      </c>
      <c r="E327" s="49" t="s">
        <v>208</v>
      </c>
      <c r="F327" s="13"/>
      <c r="G327" s="14"/>
      <c r="H327" s="14"/>
      <c r="I327" s="14"/>
      <c r="J327" s="14"/>
      <c r="K327" s="14"/>
      <c r="L327" s="14"/>
      <c r="M327" s="14"/>
      <c r="N327" s="14"/>
      <c r="O327" s="14">
        <v>25349.27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24"/>
      <c r="Z327" s="24">
        <f t="shared" si="20"/>
        <v>25349.27</v>
      </c>
      <c r="AA327" s="24"/>
      <c r="AB327" s="16">
        <f t="shared" si="21"/>
        <v>25349.27</v>
      </c>
    </row>
    <row r="328" spans="1:28" x14ac:dyDescent="0.2">
      <c r="A328" s="23"/>
      <c r="B328" s="11"/>
      <c r="C328" s="42"/>
      <c r="D328" s="12"/>
      <c r="E328" s="49" t="s">
        <v>99</v>
      </c>
      <c r="F328" s="13"/>
      <c r="G328" s="14"/>
      <c r="H328" s="14"/>
      <c r="I328" s="14"/>
      <c r="J328" s="14"/>
      <c r="K328" s="14"/>
      <c r="L328" s="14"/>
      <c r="M328" s="14"/>
      <c r="N328" s="14"/>
      <c r="O328" s="14">
        <v>27479.599999999999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24"/>
      <c r="Z328" s="24">
        <f t="shared" si="20"/>
        <v>27479.599999999999</v>
      </c>
      <c r="AA328" s="24"/>
      <c r="AB328" s="16">
        <f t="shared" si="21"/>
        <v>27479.599999999999</v>
      </c>
    </row>
    <row r="329" spans="1:28" x14ac:dyDescent="0.2">
      <c r="A329" s="23"/>
      <c r="B329" s="11"/>
      <c r="C329" s="42"/>
      <c r="D329" s="12"/>
      <c r="E329" s="49" t="s">
        <v>401</v>
      </c>
      <c r="F329" s="13"/>
      <c r="G329" s="14"/>
      <c r="H329" s="14"/>
      <c r="I329" s="14"/>
      <c r="J329" s="14"/>
      <c r="K329" s="14"/>
      <c r="L329" s="14"/>
      <c r="M329" s="14"/>
      <c r="N329" s="14"/>
      <c r="O329" s="14">
        <v>2646.16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24"/>
      <c r="Z329" s="24">
        <f t="shared" si="20"/>
        <v>2646.16</v>
      </c>
      <c r="AA329" s="24"/>
      <c r="AB329" s="16">
        <f t="shared" si="21"/>
        <v>2646.16</v>
      </c>
    </row>
    <row r="330" spans="1:28" x14ac:dyDescent="0.2">
      <c r="A330" s="23" t="s">
        <v>586</v>
      </c>
      <c r="B330" s="11">
        <v>41876</v>
      </c>
      <c r="C330" s="42" t="s">
        <v>587</v>
      </c>
      <c r="D330" s="12" t="s">
        <v>98</v>
      </c>
      <c r="E330" s="49" t="s">
        <v>208</v>
      </c>
      <c r="F330" s="13"/>
      <c r="G330" s="14"/>
      <c r="H330" s="14"/>
      <c r="I330" s="14"/>
      <c r="J330" s="14"/>
      <c r="K330" s="14"/>
      <c r="L330" s="14"/>
      <c r="M330" s="14"/>
      <c r="N330" s="14"/>
      <c r="O330" s="14">
        <v>1409864.08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24"/>
      <c r="Z330" s="24">
        <f t="shared" si="20"/>
        <v>1409864.08</v>
      </c>
      <c r="AA330" s="24"/>
      <c r="AB330" s="16">
        <f t="shared" si="21"/>
        <v>1409864.08</v>
      </c>
    </row>
    <row r="331" spans="1:28" x14ac:dyDescent="0.2">
      <c r="A331" s="23" t="s">
        <v>588</v>
      </c>
      <c r="B331" s="11">
        <v>41876</v>
      </c>
      <c r="C331" s="42" t="s">
        <v>589</v>
      </c>
      <c r="D331" s="12" t="s">
        <v>590</v>
      </c>
      <c r="E331" s="49" t="s">
        <v>591</v>
      </c>
      <c r="F331" s="13"/>
      <c r="G331" s="14"/>
      <c r="H331" s="14">
        <v>450000</v>
      </c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24"/>
      <c r="Z331" s="24">
        <f t="shared" si="20"/>
        <v>450000</v>
      </c>
      <c r="AA331" s="24"/>
      <c r="AB331" s="16">
        <f t="shared" si="21"/>
        <v>450000</v>
      </c>
    </row>
    <row r="332" spans="1:28" ht="13.5" thickBot="1" x14ac:dyDescent="0.25">
      <c r="A332" s="23"/>
      <c r="B332" s="11">
        <v>41880</v>
      </c>
      <c r="C332" s="42"/>
      <c r="D332" s="12" t="s">
        <v>593</v>
      </c>
      <c r="E332" s="49" t="s">
        <v>540</v>
      </c>
      <c r="F332" s="13"/>
      <c r="G332" s="14"/>
      <c r="H332" s="14"/>
      <c r="I332" s="14"/>
      <c r="J332" s="14"/>
      <c r="K332" s="14"/>
      <c r="L332" s="14"/>
      <c r="M332" s="14"/>
      <c r="N332" s="14"/>
      <c r="O332" s="14"/>
      <c r="P332" s="14">
        <v>5699504</v>
      </c>
      <c r="Q332" s="14"/>
      <c r="R332" s="14"/>
      <c r="S332" s="14"/>
      <c r="T332" s="14"/>
      <c r="U332" s="14"/>
      <c r="V332" s="14"/>
      <c r="W332" s="14"/>
      <c r="X332" s="14"/>
      <c r="Y332" s="24"/>
      <c r="Z332" s="24">
        <f t="shared" si="20"/>
        <v>5699504</v>
      </c>
      <c r="AA332" s="24"/>
      <c r="AB332" s="16">
        <f t="shared" si="21"/>
        <v>5699504</v>
      </c>
    </row>
    <row r="333" spans="1:28" ht="13.5" thickBot="1" x14ac:dyDescent="0.25">
      <c r="A333" s="58" t="s">
        <v>592</v>
      </c>
      <c r="B333" s="59"/>
      <c r="C333" s="60"/>
      <c r="D333" s="26"/>
      <c r="E333" s="50"/>
      <c r="F333" s="18">
        <f t="shared" ref="F333:AB333" si="22">SUM(F302:F332)</f>
        <v>66928530</v>
      </c>
      <c r="G333" s="18">
        <f t="shared" si="22"/>
        <v>147913701</v>
      </c>
      <c r="H333" s="18">
        <f t="shared" si="22"/>
        <v>456703805.38999999</v>
      </c>
      <c r="I333" s="18">
        <f t="shared" si="22"/>
        <v>46631313.519999996</v>
      </c>
      <c r="J333" s="18">
        <f t="shared" si="22"/>
        <v>3835542226</v>
      </c>
      <c r="K333" s="18">
        <f t="shared" si="22"/>
        <v>10312177661.400002</v>
      </c>
      <c r="L333" s="18">
        <f t="shared" si="22"/>
        <v>268377085</v>
      </c>
      <c r="M333" s="18">
        <f t="shared" si="22"/>
        <v>961483360.25999987</v>
      </c>
      <c r="N333" s="18">
        <f t="shared" si="22"/>
        <v>292727889.99000013</v>
      </c>
      <c r="O333" s="18">
        <f t="shared" si="22"/>
        <v>358389535.89999992</v>
      </c>
      <c r="P333" s="18">
        <f t="shared" si="22"/>
        <v>240194620</v>
      </c>
      <c r="Q333" s="18">
        <f t="shared" si="22"/>
        <v>22904430</v>
      </c>
      <c r="R333" s="18">
        <f t="shared" si="22"/>
        <v>572829400</v>
      </c>
      <c r="S333" s="18">
        <f t="shared" si="22"/>
        <v>7360200</v>
      </c>
      <c r="T333" s="18">
        <f t="shared" si="22"/>
        <v>461084007.09000003</v>
      </c>
      <c r="U333" s="18">
        <f t="shared" si="22"/>
        <v>4655000</v>
      </c>
      <c r="V333" s="18">
        <f t="shared" si="22"/>
        <v>18345252</v>
      </c>
      <c r="W333" s="18">
        <f t="shared" si="22"/>
        <v>26027472.289999999</v>
      </c>
      <c r="X333" s="18">
        <f t="shared" si="22"/>
        <v>262983330.08999997</v>
      </c>
      <c r="Y333" s="18">
        <f t="shared" si="22"/>
        <v>73388529.930000007</v>
      </c>
      <c r="Z333" s="18">
        <f t="shared" si="22"/>
        <v>18436647349.859989</v>
      </c>
      <c r="AA333" s="18">
        <f t="shared" si="22"/>
        <v>7035500</v>
      </c>
      <c r="AB333" s="18">
        <f t="shared" si="22"/>
        <v>18443682849.859989</v>
      </c>
    </row>
    <row r="334" spans="1:28" x14ac:dyDescent="0.2">
      <c r="A334" s="23" t="s">
        <v>595</v>
      </c>
      <c r="B334" s="11">
        <v>41890</v>
      </c>
      <c r="C334" s="42" t="s">
        <v>596</v>
      </c>
      <c r="D334" s="12" t="s">
        <v>117</v>
      </c>
      <c r="E334" s="49" t="s">
        <v>103</v>
      </c>
      <c r="F334" s="13"/>
      <c r="G334" s="14"/>
      <c r="H334" s="14"/>
      <c r="I334" s="14"/>
      <c r="J334" s="14">
        <v>29622642</v>
      </c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24"/>
      <c r="Z334" s="24">
        <f t="shared" si="20"/>
        <v>29622642</v>
      </c>
      <c r="AA334" s="24"/>
      <c r="AB334" s="16">
        <f t="shared" si="21"/>
        <v>29622642</v>
      </c>
    </row>
    <row r="335" spans="1:28" x14ac:dyDescent="0.2">
      <c r="A335" s="23" t="s">
        <v>597</v>
      </c>
      <c r="B335" s="11">
        <v>41890</v>
      </c>
      <c r="C335" s="42" t="s">
        <v>598</v>
      </c>
      <c r="D335" s="12" t="s">
        <v>332</v>
      </c>
      <c r="E335" s="49" t="s">
        <v>65</v>
      </c>
      <c r="F335" s="13"/>
      <c r="G335" s="14"/>
      <c r="H335" s="14"/>
      <c r="I335" s="14"/>
      <c r="J335" s="14">
        <v>5130150</v>
      </c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24"/>
      <c r="Z335" s="24">
        <f t="shared" si="20"/>
        <v>5130150</v>
      </c>
      <c r="AA335" s="24"/>
      <c r="AB335" s="16">
        <f t="shared" si="21"/>
        <v>5130150</v>
      </c>
    </row>
    <row r="336" spans="1:28" x14ac:dyDescent="0.2">
      <c r="A336" s="23"/>
      <c r="B336" s="11"/>
      <c r="C336" s="42"/>
      <c r="D336" s="12" t="s">
        <v>55</v>
      </c>
      <c r="E336" s="49"/>
      <c r="F336" s="13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62">
        <v>-5130150</v>
      </c>
      <c r="Y336" s="24"/>
      <c r="Z336" s="24">
        <f t="shared" si="20"/>
        <v>-5130150</v>
      </c>
      <c r="AA336" s="24"/>
      <c r="AB336" s="16">
        <f t="shared" si="21"/>
        <v>-5130150</v>
      </c>
    </row>
    <row r="337" spans="1:28" x14ac:dyDescent="0.2">
      <c r="A337" s="23" t="s">
        <v>599</v>
      </c>
      <c r="B337" s="11">
        <v>41890</v>
      </c>
      <c r="C337" s="42" t="s">
        <v>600</v>
      </c>
      <c r="D337" s="12" t="s">
        <v>271</v>
      </c>
      <c r="E337" s="49" t="s">
        <v>164</v>
      </c>
      <c r="F337" s="13"/>
      <c r="G337" s="14"/>
      <c r="H337" s="14"/>
      <c r="I337" s="14"/>
      <c r="J337" s="14"/>
      <c r="K337" s="14">
        <v>350000</v>
      </c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>
        <v>-350000</v>
      </c>
      <c r="X337" s="14"/>
      <c r="Y337" s="24"/>
      <c r="Z337" s="24">
        <f t="shared" si="20"/>
        <v>0</v>
      </c>
      <c r="AA337" s="24"/>
      <c r="AB337" s="16">
        <f t="shared" si="21"/>
        <v>0</v>
      </c>
    </row>
    <row r="338" spans="1:28" x14ac:dyDescent="0.2">
      <c r="A338" s="23" t="s">
        <v>601</v>
      </c>
      <c r="B338" s="11">
        <v>41890</v>
      </c>
      <c r="C338" s="42" t="s">
        <v>602</v>
      </c>
      <c r="D338" s="12" t="s">
        <v>87</v>
      </c>
      <c r="E338" s="49" t="s">
        <v>37</v>
      </c>
      <c r="F338" s="13"/>
      <c r="G338" s="14"/>
      <c r="H338" s="14"/>
      <c r="I338" s="14"/>
      <c r="J338" s="14"/>
      <c r="K338" s="14">
        <v>11596212.640000001</v>
      </c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24"/>
      <c r="Z338" s="24">
        <f t="shared" si="20"/>
        <v>11596212.640000001</v>
      </c>
      <c r="AA338" s="24"/>
      <c r="AB338" s="16">
        <f t="shared" si="21"/>
        <v>11596212.640000001</v>
      </c>
    </row>
    <row r="339" spans="1:28" x14ac:dyDescent="0.2">
      <c r="A339" s="23"/>
      <c r="B339" s="11"/>
      <c r="C339" s="42"/>
      <c r="D339" s="12"/>
      <c r="E339" s="49" t="s">
        <v>38</v>
      </c>
      <c r="F339" s="13"/>
      <c r="G339" s="14"/>
      <c r="H339" s="14"/>
      <c r="I339" s="14"/>
      <c r="J339" s="14"/>
      <c r="K339" s="14">
        <v>211705.22</v>
      </c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24"/>
      <c r="Z339" s="24">
        <f t="shared" si="20"/>
        <v>211705.22</v>
      </c>
      <c r="AA339" s="24"/>
      <c r="AB339" s="16">
        <f t="shared" si="21"/>
        <v>211705.22</v>
      </c>
    </row>
    <row r="340" spans="1:28" x14ac:dyDescent="0.2">
      <c r="A340" s="23" t="s">
        <v>603</v>
      </c>
      <c r="B340" s="11">
        <v>41890</v>
      </c>
      <c r="C340" s="42" t="s">
        <v>604</v>
      </c>
      <c r="D340" s="12" t="s">
        <v>87</v>
      </c>
      <c r="E340" s="49" t="s">
        <v>232</v>
      </c>
      <c r="F340" s="13"/>
      <c r="G340" s="14"/>
      <c r="H340" s="14"/>
      <c r="I340" s="14"/>
      <c r="J340" s="14"/>
      <c r="K340" s="14">
        <v>37000</v>
      </c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24"/>
      <c r="Z340" s="24">
        <f t="shared" si="20"/>
        <v>37000</v>
      </c>
      <c r="AA340" s="24"/>
      <c r="AB340" s="16">
        <f t="shared" si="21"/>
        <v>37000</v>
      </c>
    </row>
    <row r="341" spans="1:28" x14ac:dyDescent="0.2">
      <c r="A341" s="23" t="s">
        <v>605</v>
      </c>
      <c r="B341" s="11">
        <v>41890</v>
      </c>
      <c r="C341" s="42" t="s">
        <v>606</v>
      </c>
      <c r="D341" s="12" t="s">
        <v>185</v>
      </c>
      <c r="E341" s="49" t="s">
        <v>102</v>
      </c>
      <c r="F341" s="13"/>
      <c r="G341" s="14"/>
      <c r="H341" s="14"/>
      <c r="I341" s="14"/>
      <c r="J341" s="14"/>
      <c r="K341" s="14">
        <v>81187.34</v>
      </c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24"/>
      <c r="Z341" s="24">
        <f t="shared" si="20"/>
        <v>81187.34</v>
      </c>
      <c r="AA341" s="24"/>
      <c r="AB341" s="16">
        <f t="shared" si="21"/>
        <v>81187.34</v>
      </c>
    </row>
    <row r="342" spans="1:28" x14ac:dyDescent="0.2">
      <c r="A342" s="23"/>
      <c r="B342" s="11"/>
      <c r="C342" s="42"/>
      <c r="D342" s="12"/>
      <c r="E342" s="49" t="s">
        <v>103</v>
      </c>
      <c r="F342" s="13"/>
      <c r="G342" s="14"/>
      <c r="H342" s="14"/>
      <c r="I342" s="14"/>
      <c r="J342" s="14"/>
      <c r="K342" s="14">
        <v>2120709.09</v>
      </c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24"/>
      <c r="Z342" s="24">
        <f t="shared" si="20"/>
        <v>2120709.09</v>
      </c>
      <c r="AA342" s="24"/>
      <c r="AB342" s="16">
        <f t="shared" si="21"/>
        <v>2120709.09</v>
      </c>
    </row>
    <row r="343" spans="1:28" x14ac:dyDescent="0.2">
      <c r="A343" s="23" t="s">
        <v>607</v>
      </c>
      <c r="B343" s="11">
        <v>41890</v>
      </c>
      <c r="C343" s="42" t="s">
        <v>608</v>
      </c>
      <c r="D343" s="12" t="s">
        <v>87</v>
      </c>
      <c r="E343" s="49" t="s">
        <v>37</v>
      </c>
      <c r="F343" s="13"/>
      <c r="G343" s="14"/>
      <c r="H343" s="14"/>
      <c r="I343" s="14"/>
      <c r="J343" s="14"/>
      <c r="K343" s="14">
        <v>1461743</v>
      </c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24"/>
      <c r="Z343" s="24">
        <f t="shared" si="20"/>
        <v>1461743</v>
      </c>
      <c r="AA343" s="24"/>
      <c r="AB343" s="16">
        <f t="shared" si="21"/>
        <v>1461743</v>
      </c>
    </row>
    <row r="344" spans="1:28" x14ac:dyDescent="0.2">
      <c r="A344" s="23" t="s">
        <v>609</v>
      </c>
      <c r="B344" s="11">
        <v>41890</v>
      </c>
      <c r="C344" s="42" t="s">
        <v>610</v>
      </c>
      <c r="D344" s="12" t="s">
        <v>271</v>
      </c>
      <c r="E344" s="49" t="s">
        <v>164</v>
      </c>
      <c r="F344" s="13"/>
      <c r="G344" s="14"/>
      <c r="H344" s="14"/>
      <c r="I344" s="14"/>
      <c r="J344" s="14"/>
      <c r="K344" s="14">
        <v>343090</v>
      </c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>
        <v>-343090</v>
      </c>
      <c r="X344" s="14"/>
      <c r="Y344" s="24"/>
      <c r="Z344" s="24">
        <f t="shared" si="20"/>
        <v>0</v>
      </c>
      <c r="AA344" s="24"/>
      <c r="AB344" s="16">
        <f t="shared" si="21"/>
        <v>0</v>
      </c>
    </row>
    <row r="345" spans="1:28" x14ac:dyDescent="0.2">
      <c r="A345" s="23" t="s">
        <v>611</v>
      </c>
      <c r="B345" s="11">
        <v>41890</v>
      </c>
      <c r="C345" s="42" t="s">
        <v>612</v>
      </c>
      <c r="D345" s="12" t="s">
        <v>242</v>
      </c>
      <c r="E345" s="49" t="s">
        <v>45</v>
      </c>
      <c r="F345" s="13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>
        <v>16793121.760000002</v>
      </c>
      <c r="U345" s="14"/>
      <c r="V345" s="14"/>
      <c r="W345" s="14"/>
      <c r="X345" s="14"/>
      <c r="Y345" s="24"/>
      <c r="Z345" s="24">
        <f t="shared" si="20"/>
        <v>16793121.760000002</v>
      </c>
      <c r="AA345" s="24"/>
      <c r="AB345" s="16">
        <f t="shared" si="21"/>
        <v>16793121.760000002</v>
      </c>
    </row>
    <row r="346" spans="1:28" x14ac:dyDescent="0.2">
      <c r="A346" s="23" t="s">
        <v>613</v>
      </c>
      <c r="B346" s="11">
        <v>41890</v>
      </c>
      <c r="C346" s="42" t="s">
        <v>614</v>
      </c>
      <c r="D346" s="12" t="s">
        <v>455</v>
      </c>
      <c r="E346" s="49" t="s">
        <v>65</v>
      </c>
      <c r="F346" s="13"/>
      <c r="G346" s="14"/>
      <c r="H346" s="14"/>
      <c r="I346" s="14"/>
      <c r="J346" s="14"/>
      <c r="K346" s="14"/>
      <c r="L346" s="14"/>
      <c r="M346" s="14">
        <v>39367.35</v>
      </c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24"/>
      <c r="Z346" s="24">
        <f t="shared" si="20"/>
        <v>39367.35</v>
      </c>
      <c r="AA346" s="24"/>
      <c r="AB346" s="16">
        <f t="shared" si="21"/>
        <v>39367.35</v>
      </c>
    </row>
    <row r="347" spans="1:28" x14ac:dyDescent="0.2">
      <c r="A347" s="23"/>
      <c r="B347" s="11"/>
      <c r="C347" s="42"/>
      <c r="D347" s="12" t="s">
        <v>456</v>
      </c>
      <c r="E347" s="49" t="s">
        <v>53</v>
      </c>
      <c r="F347" s="13"/>
      <c r="G347" s="14"/>
      <c r="H347" s="14"/>
      <c r="I347" s="14"/>
      <c r="J347" s="14"/>
      <c r="K347" s="14"/>
      <c r="L347" s="14"/>
      <c r="M347" s="14">
        <v>223081.65</v>
      </c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24"/>
      <c r="Z347" s="24">
        <f t="shared" si="20"/>
        <v>223081.65</v>
      </c>
      <c r="AA347" s="24"/>
      <c r="AB347" s="16">
        <f t="shared" si="21"/>
        <v>223081.65</v>
      </c>
    </row>
    <row r="348" spans="1:28" x14ac:dyDescent="0.2">
      <c r="A348" s="23"/>
      <c r="B348" s="11"/>
      <c r="C348" s="42"/>
      <c r="D348" s="12" t="s">
        <v>55</v>
      </c>
      <c r="E348" s="49"/>
      <c r="F348" s="13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>
        <v>-262449</v>
      </c>
      <c r="Y348" s="24"/>
      <c r="Z348" s="24">
        <f t="shared" si="20"/>
        <v>-262449</v>
      </c>
      <c r="AA348" s="24"/>
      <c r="AB348" s="16">
        <f t="shared" si="21"/>
        <v>-262449</v>
      </c>
    </row>
    <row r="349" spans="1:28" x14ac:dyDescent="0.2">
      <c r="A349" s="23" t="s">
        <v>615</v>
      </c>
      <c r="B349" s="11">
        <v>41890</v>
      </c>
      <c r="C349" s="42" t="s">
        <v>616</v>
      </c>
      <c r="D349" s="12" t="s">
        <v>365</v>
      </c>
      <c r="E349" s="49" t="s">
        <v>65</v>
      </c>
      <c r="F349" s="13"/>
      <c r="G349" s="14"/>
      <c r="H349" s="14"/>
      <c r="I349" s="14"/>
      <c r="J349" s="14"/>
      <c r="K349" s="14"/>
      <c r="L349" s="14"/>
      <c r="M349" s="14"/>
      <c r="N349" s="14">
        <v>822543</v>
      </c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24"/>
      <c r="Z349" s="24">
        <f t="shared" si="20"/>
        <v>822543</v>
      </c>
      <c r="AA349" s="24"/>
      <c r="AB349" s="16">
        <f t="shared" si="21"/>
        <v>822543</v>
      </c>
    </row>
    <row r="350" spans="1:28" x14ac:dyDescent="0.2">
      <c r="A350" s="23"/>
      <c r="B350" s="11"/>
      <c r="C350" s="42"/>
      <c r="D350" s="12" t="s">
        <v>55</v>
      </c>
      <c r="E350" s="49"/>
      <c r="F350" s="13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>
        <v>-822543</v>
      </c>
      <c r="Y350" s="24"/>
      <c r="Z350" s="24">
        <f t="shared" si="20"/>
        <v>-822543</v>
      </c>
      <c r="AA350" s="24"/>
      <c r="AB350" s="16">
        <f t="shared" si="21"/>
        <v>-822543</v>
      </c>
    </row>
    <row r="351" spans="1:28" x14ac:dyDescent="0.2">
      <c r="A351" s="23" t="s">
        <v>617</v>
      </c>
      <c r="B351" s="11">
        <v>41890</v>
      </c>
      <c r="C351" s="42" t="s">
        <v>618</v>
      </c>
      <c r="D351" s="12" t="s">
        <v>98</v>
      </c>
      <c r="E351" s="49" t="s">
        <v>99</v>
      </c>
      <c r="F351" s="13"/>
      <c r="G351" s="14"/>
      <c r="H351" s="14"/>
      <c r="I351" s="14"/>
      <c r="J351" s="14"/>
      <c r="K351" s="14"/>
      <c r="L351" s="14"/>
      <c r="M351" s="14"/>
      <c r="N351" s="14"/>
      <c r="O351" s="14">
        <v>35616649.549999997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24"/>
      <c r="Z351" s="24">
        <f t="shared" si="20"/>
        <v>35616649.549999997</v>
      </c>
      <c r="AA351" s="24"/>
      <c r="AB351" s="16">
        <f t="shared" si="21"/>
        <v>35616649.549999997</v>
      </c>
    </row>
    <row r="352" spans="1:28" x14ac:dyDescent="0.2">
      <c r="A352" s="23" t="s">
        <v>622</v>
      </c>
      <c r="B352" s="11">
        <v>41897</v>
      </c>
      <c r="C352" s="42" t="s">
        <v>623</v>
      </c>
      <c r="D352" s="12" t="s">
        <v>624</v>
      </c>
      <c r="E352" s="49"/>
      <c r="F352" s="13">
        <v>100000000</v>
      </c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24"/>
      <c r="Z352" s="24">
        <f t="shared" si="20"/>
        <v>100000000</v>
      </c>
      <c r="AA352" s="24"/>
      <c r="AB352" s="16">
        <f t="shared" si="21"/>
        <v>100000000</v>
      </c>
    </row>
    <row r="353" spans="1:28" x14ac:dyDescent="0.2">
      <c r="A353" s="23" t="s">
        <v>619</v>
      </c>
      <c r="B353" s="11">
        <v>41897</v>
      </c>
      <c r="C353" s="42" t="s">
        <v>620</v>
      </c>
      <c r="D353" s="12" t="s">
        <v>621</v>
      </c>
      <c r="E353" s="49"/>
      <c r="F353" s="13"/>
      <c r="G353" s="14">
        <v>-2000000</v>
      </c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>
        <v>2000000</v>
      </c>
      <c r="U353" s="14"/>
      <c r="V353" s="14"/>
      <c r="W353" s="14"/>
      <c r="X353" s="14"/>
      <c r="Y353" s="24"/>
      <c r="Z353" s="24">
        <f t="shared" si="20"/>
        <v>0</v>
      </c>
      <c r="AA353" s="24"/>
      <c r="AB353" s="16">
        <f t="shared" si="21"/>
        <v>0</v>
      </c>
    </row>
    <row r="354" spans="1:28" x14ac:dyDescent="0.2">
      <c r="A354" s="23" t="s">
        <v>625</v>
      </c>
      <c r="B354" s="11">
        <v>41897</v>
      </c>
      <c r="C354" s="42" t="s">
        <v>626</v>
      </c>
      <c r="D354" s="12" t="s">
        <v>627</v>
      </c>
      <c r="E354" s="49" t="s">
        <v>342</v>
      </c>
      <c r="F354" s="13"/>
      <c r="G354" s="14"/>
      <c r="H354" s="14"/>
      <c r="I354" s="14"/>
      <c r="J354" s="14"/>
      <c r="K354" s="14">
        <v>774307</v>
      </c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24"/>
      <c r="Z354" s="24">
        <f t="shared" si="20"/>
        <v>774307</v>
      </c>
      <c r="AA354" s="24"/>
      <c r="AB354" s="16">
        <f t="shared" si="21"/>
        <v>774307</v>
      </c>
    </row>
    <row r="355" spans="1:28" x14ac:dyDescent="0.2">
      <c r="A355" s="23"/>
      <c r="B355" s="11"/>
      <c r="C355" s="42"/>
      <c r="D355" s="12"/>
      <c r="E355" s="49" t="s">
        <v>628</v>
      </c>
      <c r="F355" s="13"/>
      <c r="G355" s="14"/>
      <c r="H355" s="14"/>
      <c r="I355" s="14"/>
      <c r="J355" s="14"/>
      <c r="K355" s="14">
        <v>35764</v>
      </c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24"/>
      <c r="Z355" s="24">
        <f t="shared" si="20"/>
        <v>35764</v>
      </c>
      <c r="AA355" s="24"/>
      <c r="AB355" s="16">
        <f t="shared" si="21"/>
        <v>35764</v>
      </c>
    </row>
    <row r="356" spans="1:28" x14ac:dyDescent="0.2">
      <c r="A356" s="23"/>
      <c r="B356" s="11"/>
      <c r="C356" s="42"/>
      <c r="D356" s="12"/>
      <c r="E356" s="49" t="s">
        <v>629</v>
      </c>
      <c r="F356" s="13"/>
      <c r="G356" s="14"/>
      <c r="H356" s="14"/>
      <c r="I356" s="14"/>
      <c r="J356" s="14"/>
      <c r="K356" s="14">
        <v>14400</v>
      </c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24"/>
      <c r="Z356" s="24">
        <f t="shared" si="20"/>
        <v>14400</v>
      </c>
      <c r="AA356" s="24"/>
      <c r="AB356" s="16">
        <f t="shared" si="21"/>
        <v>14400</v>
      </c>
    </row>
    <row r="357" spans="1:28" x14ac:dyDescent="0.2">
      <c r="A357" s="23" t="s">
        <v>693</v>
      </c>
      <c r="B357" s="11">
        <v>41897</v>
      </c>
      <c r="C357" s="42" t="s">
        <v>694</v>
      </c>
      <c r="D357" s="12" t="s">
        <v>480</v>
      </c>
      <c r="E357" s="49" t="s">
        <v>65</v>
      </c>
      <c r="F357" s="13"/>
      <c r="G357" s="14"/>
      <c r="H357" s="14"/>
      <c r="I357" s="14"/>
      <c r="J357" s="14"/>
      <c r="K357" s="14">
        <v>1948400</v>
      </c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24"/>
      <c r="Z357" s="24">
        <f t="shared" si="20"/>
        <v>1948400</v>
      </c>
      <c r="AA357" s="24"/>
      <c r="AB357" s="16">
        <f t="shared" si="21"/>
        <v>1948400</v>
      </c>
    </row>
    <row r="358" spans="1:28" x14ac:dyDescent="0.2">
      <c r="A358" s="23"/>
      <c r="B358" s="11"/>
      <c r="C358" s="42"/>
      <c r="D358" s="12" t="s">
        <v>466</v>
      </c>
      <c r="E358" s="49" t="s">
        <v>53</v>
      </c>
      <c r="F358" s="13"/>
      <c r="G358" s="14"/>
      <c r="H358" s="14"/>
      <c r="I358" s="14"/>
      <c r="J358" s="14"/>
      <c r="K358" s="14">
        <v>151600</v>
      </c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24"/>
      <c r="Z358" s="24">
        <f t="shared" si="20"/>
        <v>151600</v>
      </c>
      <c r="AA358" s="24"/>
      <c r="AB358" s="16">
        <f t="shared" si="21"/>
        <v>151600</v>
      </c>
    </row>
    <row r="359" spans="1:28" x14ac:dyDescent="0.2">
      <c r="A359" s="23"/>
      <c r="B359" s="11"/>
      <c r="C359" s="42"/>
      <c r="D359" s="12" t="s">
        <v>55</v>
      </c>
      <c r="E359" s="49"/>
      <c r="F359" s="13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>
        <v>-2100000</v>
      </c>
      <c r="Y359" s="24"/>
      <c r="Z359" s="24">
        <f t="shared" si="20"/>
        <v>-2100000</v>
      </c>
      <c r="AA359" s="24"/>
      <c r="AB359" s="16">
        <f t="shared" si="21"/>
        <v>-2100000</v>
      </c>
    </row>
    <row r="360" spans="1:28" x14ac:dyDescent="0.2">
      <c r="A360" s="23" t="s">
        <v>695</v>
      </c>
      <c r="B360" s="11">
        <v>41897</v>
      </c>
      <c r="C360" s="42" t="s">
        <v>696</v>
      </c>
      <c r="D360" s="12" t="s">
        <v>697</v>
      </c>
      <c r="E360" s="49"/>
      <c r="F360" s="13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>
        <v>2649455.86</v>
      </c>
      <c r="Y360" s="24"/>
      <c r="Z360" s="24">
        <f t="shared" si="20"/>
        <v>2649455.86</v>
      </c>
      <c r="AA360" s="24"/>
      <c r="AB360" s="16">
        <f t="shared" si="21"/>
        <v>2649455.86</v>
      </c>
    </row>
    <row r="361" spans="1:28" x14ac:dyDescent="0.2">
      <c r="A361" s="23" t="s">
        <v>630</v>
      </c>
      <c r="B361" s="11">
        <v>41897</v>
      </c>
      <c r="C361" s="42" t="s">
        <v>631</v>
      </c>
      <c r="D361" s="12" t="s">
        <v>632</v>
      </c>
      <c r="E361" s="49" t="s">
        <v>633</v>
      </c>
      <c r="F361" s="13"/>
      <c r="G361" s="14"/>
      <c r="H361" s="14"/>
      <c r="I361" s="14"/>
      <c r="J361" s="14"/>
      <c r="K361" s="14"/>
      <c r="L361" s="14"/>
      <c r="M361" s="14"/>
      <c r="N361" s="14"/>
      <c r="O361" s="14"/>
      <c r="P361" s="14">
        <v>191425.4</v>
      </c>
      <c r="Q361" s="14"/>
      <c r="R361" s="14"/>
      <c r="S361" s="14"/>
      <c r="T361" s="14"/>
      <c r="U361" s="14"/>
      <c r="V361" s="14"/>
      <c r="W361" s="14"/>
      <c r="X361" s="14"/>
      <c r="Y361" s="24"/>
      <c r="Z361" s="24">
        <f t="shared" si="20"/>
        <v>191425.4</v>
      </c>
      <c r="AA361" s="24"/>
      <c r="AB361" s="16">
        <f t="shared" si="21"/>
        <v>191425.4</v>
      </c>
    </row>
    <row r="362" spans="1:28" x14ac:dyDescent="0.2">
      <c r="A362" s="23"/>
      <c r="B362" s="11"/>
      <c r="C362" s="42"/>
      <c r="D362" s="12"/>
      <c r="E362" s="49" t="s">
        <v>634</v>
      </c>
      <c r="F362" s="13"/>
      <c r="G362" s="14"/>
      <c r="H362" s="14"/>
      <c r="I362" s="14"/>
      <c r="J362" s="14"/>
      <c r="K362" s="14"/>
      <c r="L362" s="14"/>
      <c r="M362" s="14"/>
      <c r="N362" s="14"/>
      <c r="O362" s="14"/>
      <c r="P362" s="14">
        <v>91771.4</v>
      </c>
      <c r="Q362" s="14"/>
      <c r="R362" s="14"/>
      <c r="S362" s="14"/>
      <c r="T362" s="14"/>
      <c r="U362" s="14"/>
      <c r="V362" s="14"/>
      <c r="W362" s="14"/>
      <c r="X362" s="14"/>
      <c r="Y362" s="24"/>
      <c r="Z362" s="24">
        <f t="shared" si="20"/>
        <v>91771.4</v>
      </c>
      <c r="AA362" s="24"/>
      <c r="AB362" s="16">
        <f t="shared" si="21"/>
        <v>91771.4</v>
      </c>
    </row>
    <row r="363" spans="1:28" x14ac:dyDescent="0.2">
      <c r="A363" s="23"/>
      <c r="B363" s="11"/>
      <c r="C363" s="42"/>
      <c r="D363" s="12"/>
      <c r="E363" s="49"/>
      <c r="F363" s="13"/>
      <c r="G363" s="14"/>
      <c r="H363" s="14"/>
      <c r="I363" s="14"/>
      <c r="J363" s="14"/>
      <c r="K363" s="14"/>
      <c r="L363" s="14"/>
      <c r="M363" s="14"/>
      <c r="N363" s="14"/>
      <c r="O363" s="14"/>
      <c r="P363" s="14">
        <v>8169</v>
      </c>
      <c r="Q363" s="14"/>
      <c r="R363" s="14"/>
      <c r="S363" s="14"/>
      <c r="T363" s="14"/>
      <c r="U363" s="14"/>
      <c r="V363" s="14"/>
      <c r="W363" s="14"/>
      <c r="X363" s="14"/>
      <c r="Y363" s="24"/>
      <c r="Z363" s="24">
        <f t="shared" si="20"/>
        <v>8169</v>
      </c>
      <c r="AA363" s="24"/>
      <c r="AB363" s="16">
        <f t="shared" si="21"/>
        <v>8169</v>
      </c>
    </row>
    <row r="364" spans="1:28" x14ac:dyDescent="0.2">
      <c r="A364" s="23"/>
      <c r="B364" s="11"/>
      <c r="C364" s="42"/>
      <c r="D364" s="12" t="s">
        <v>698</v>
      </c>
      <c r="E364" s="49"/>
      <c r="F364" s="13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>
        <v>580598</v>
      </c>
      <c r="Y364" s="24"/>
      <c r="Z364" s="24">
        <f t="shared" si="20"/>
        <v>580598</v>
      </c>
      <c r="AA364" s="24"/>
      <c r="AB364" s="16">
        <f t="shared" si="21"/>
        <v>580598</v>
      </c>
    </row>
    <row r="365" spans="1:28" x14ac:dyDescent="0.2">
      <c r="A365" s="23" t="s">
        <v>635</v>
      </c>
      <c r="B365" s="11">
        <v>41897</v>
      </c>
      <c r="C365" s="42" t="s">
        <v>636</v>
      </c>
      <c r="D365" s="12" t="s">
        <v>637</v>
      </c>
      <c r="E365" s="49"/>
      <c r="F365" s="13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>
        <v>291916</v>
      </c>
      <c r="U365" s="14"/>
      <c r="V365" s="14"/>
      <c r="W365" s="14"/>
      <c r="X365" s="14"/>
      <c r="Y365" s="24"/>
      <c r="Z365" s="24">
        <f t="shared" si="20"/>
        <v>291916</v>
      </c>
      <c r="AA365" s="24"/>
      <c r="AB365" s="16">
        <f t="shared" si="21"/>
        <v>291916</v>
      </c>
    </row>
    <row r="366" spans="1:28" x14ac:dyDescent="0.2">
      <c r="A366" s="23" t="s">
        <v>638</v>
      </c>
      <c r="B366" s="11">
        <v>41897</v>
      </c>
      <c r="C366" s="42" t="s">
        <v>639</v>
      </c>
      <c r="D366" s="12" t="s">
        <v>640</v>
      </c>
      <c r="E366" s="49"/>
      <c r="F366" s="13"/>
      <c r="G366" s="14"/>
      <c r="H366" s="14"/>
      <c r="I366" s="14"/>
      <c r="J366" s="14"/>
      <c r="K366" s="14"/>
      <c r="L366" s="14"/>
      <c r="M366" s="14"/>
      <c r="N366" s="14">
        <v>245941.67</v>
      </c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24"/>
      <c r="Z366" s="24">
        <f t="shared" si="20"/>
        <v>245941.67</v>
      </c>
      <c r="AA366" s="24"/>
      <c r="AB366" s="16">
        <f t="shared" si="21"/>
        <v>245941.67</v>
      </c>
    </row>
    <row r="367" spans="1:28" x14ac:dyDescent="0.2">
      <c r="A367" s="23" t="s">
        <v>641</v>
      </c>
      <c r="B367" s="11">
        <v>41904</v>
      </c>
      <c r="C367" s="42" t="s">
        <v>642</v>
      </c>
      <c r="D367" s="12" t="s">
        <v>643</v>
      </c>
      <c r="E367" s="49"/>
      <c r="F367" s="13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>
        <v>544410.19999999995</v>
      </c>
      <c r="Y367" s="24"/>
      <c r="Z367" s="24">
        <f t="shared" si="20"/>
        <v>544410.19999999995</v>
      </c>
      <c r="AA367" s="24"/>
      <c r="AB367" s="16">
        <f t="shared" si="21"/>
        <v>544410.19999999995</v>
      </c>
    </row>
    <row r="368" spans="1:28" x14ac:dyDescent="0.2">
      <c r="A368" s="23"/>
      <c r="B368" s="11"/>
      <c r="C368" s="42"/>
      <c r="D368" s="12"/>
      <c r="E368" s="49" t="s">
        <v>53</v>
      </c>
      <c r="F368" s="13"/>
      <c r="G368" s="14"/>
      <c r="H368" s="14"/>
      <c r="I368" s="14"/>
      <c r="J368" s="14"/>
      <c r="K368" s="14">
        <v>-544410.19999999995</v>
      </c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24"/>
      <c r="Z368" s="24">
        <f t="shared" si="20"/>
        <v>-544410.19999999995</v>
      </c>
      <c r="AA368" s="24"/>
      <c r="AB368" s="16">
        <f t="shared" si="21"/>
        <v>-544410.19999999995</v>
      </c>
    </row>
    <row r="369" spans="1:28" x14ac:dyDescent="0.2">
      <c r="A369" s="23" t="s">
        <v>644</v>
      </c>
      <c r="B369" s="11">
        <v>41904</v>
      </c>
      <c r="C369" s="42" t="s">
        <v>645</v>
      </c>
      <c r="D369" s="12" t="s">
        <v>646</v>
      </c>
      <c r="E369" s="49" t="s">
        <v>37</v>
      </c>
      <c r="F369" s="13"/>
      <c r="G369" s="14"/>
      <c r="H369" s="14"/>
      <c r="I369" s="14"/>
      <c r="J369" s="14"/>
      <c r="K369" s="14">
        <v>3224.79</v>
      </c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24"/>
      <c r="Z369" s="24">
        <f t="shared" si="20"/>
        <v>3224.79</v>
      </c>
      <c r="AA369" s="24"/>
      <c r="AB369" s="16">
        <f t="shared" si="21"/>
        <v>3224.79</v>
      </c>
    </row>
    <row r="370" spans="1:28" x14ac:dyDescent="0.2">
      <c r="A370" s="23" t="s">
        <v>647</v>
      </c>
      <c r="B370" s="11">
        <v>41904</v>
      </c>
      <c r="C370" s="42" t="s">
        <v>648</v>
      </c>
      <c r="D370" s="12" t="s">
        <v>365</v>
      </c>
      <c r="E370" s="49" t="s">
        <v>65</v>
      </c>
      <c r="F370" s="13"/>
      <c r="G370" s="14"/>
      <c r="H370" s="14"/>
      <c r="I370" s="14"/>
      <c r="J370" s="14"/>
      <c r="K370" s="14">
        <v>7000000</v>
      </c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24"/>
      <c r="Z370" s="24">
        <f t="shared" si="20"/>
        <v>7000000</v>
      </c>
      <c r="AA370" s="24"/>
      <c r="AB370" s="16">
        <f t="shared" si="21"/>
        <v>7000000</v>
      </c>
    </row>
    <row r="371" spans="1:28" x14ac:dyDescent="0.2">
      <c r="A371" s="23"/>
      <c r="B371" s="11"/>
      <c r="C371" s="42"/>
      <c r="D371" s="12" t="s">
        <v>55</v>
      </c>
      <c r="E371" s="49"/>
      <c r="F371" s="13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>
        <v>-7000000</v>
      </c>
      <c r="Y371" s="24"/>
      <c r="Z371" s="24">
        <f t="shared" si="20"/>
        <v>-7000000</v>
      </c>
      <c r="AA371" s="24"/>
      <c r="AB371" s="16">
        <f t="shared" si="21"/>
        <v>-7000000</v>
      </c>
    </row>
    <row r="372" spans="1:28" x14ac:dyDescent="0.2">
      <c r="A372" s="23" t="s">
        <v>649</v>
      </c>
      <c r="B372" s="11">
        <v>41904</v>
      </c>
      <c r="C372" s="42" t="s">
        <v>650</v>
      </c>
      <c r="D372" s="12" t="s">
        <v>87</v>
      </c>
      <c r="E372" s="49" t="s">
        <v>37</v>
      </c>
      <c r="F372" s="13"/>
      <c r="G372" s="14"/>
      <c r="H372" s="14"/>
      <c r="I372" s="14"/>
      <c r="J372" s="14"/>
      <c r="K372" s="14">
        <v>783323.65</v>
      </c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24"/>
      <c r="Z372" s="24">
        <f t="shared" si="20"/>
        <v>783323.65</v>
      </c>
      <c r="AA372" s="24"/>
      <c r="AB372" s="16">
        <f t="shared" si="21"/>
        <v>783323.65</v>
      </c>
    </row>
    <row r="373" spans="1:28" x14ac:dyDescent="0.2">
      <c r="A373" s="23" t="s">
        <v>651</v>
      </c>
      <c r="B373" s="11">
        <v>41904</v>
      </c>
      <c r="C373" s="42" t="s">
        <v>652</v>
      </c>
      <c r="D373" s="12" t="s">
        <v>653</v>
      </c>
      <c r="E373" s="49" t="s">
        <v>151</v>
      </c>
      <c r="F373" s="13"/>
      <c r="G373" s="14"/>
      <c r="H373" s="14"/>
      <c r="I373" s="14"/>
      <c r="J373" s="14"/>
      <c r="K373" s="14"/>
      <c r="L373" s="14"/>
      <c r="M373" s="14"/>
      <c r="N373" s="14"/>
      <c r="O373" s="14"/>
      <c r="P373" s="14">
        <v>8910</v>
      </c>
      <c r="Q373" s="14"/>
      <c r="R373" s="14"/>
      <c r="S373" s="14"/>
      <c r="T373" s="14"/>
      <c r="U373" s="14"/>
      <c r="V373" s="14"/>
      <c r="W373" s="14"/>
      <c r="X373" s="14"/>
      <c r="Y373" s="24"/>
      <c r="Z373" s="24">
        <f t="shared" si="20"/>
        <v>8910</v>
      </c>
      <c r="AA373" s="24"/>
      <c r="AB373" s="16">
        <f t="shared" si="21"/>
        <v>8910</v>
      </c>
    </row>
    <row r="374" spans="1:28" x14ac:dyDescent="0.2">
      <c r="A374" s="23" t="s">
        <v>654</v>
      </c>
      <c r="B374" s="11">
        <v>41904</v>
      </c>
      <c r="C374" s="42" t="s">
        <v>655</v>
      </c>
      <c r="D374" s="12" t="s">
        <v>643</v>
      </c>
      <c r="E374" s="49"/>
      <c r="F374" s="13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>
        <v>16027</v>
      </c>
      <c r="Y374" s="24"/>
      <c r="Z374" s="24">
        <f t="shared" si="20"/>
        <v>16027</v>
      </c>
      <c r="AA374" s="24"/>
      <c r="AB374" s="16">
        <f t="shared" si="21"/>
        <v>16027</v>
      </c>
    </row>
    <row r="375" spans="1:28" x14ac:dyDescent="0.2">
      <c r="A375" s="23"/>
      <c r="B375" s="11"/>
      <c r="C375" s="42"/>
      <c r="D375" s="12"/>
      <c r="E375" s="49" t="s">
        <v>53</v>
      </c>
      <c r="F375" s="13"/>
      <c r="G375" s="14"/>
      <c r="H375" s="14"/>
      <c r="I375" s="14"/>
      <c r="J375" s="14"/>
      <c r="K375" s="14"/>
      <c r="L375" s="14"/>
      <c r="M375" s="14"/>
      <c r="N375" s="14"/>
      <c r="O375" s="14"/>
      <c r="P375" s="14">
        <v>-16027</v>
      </c>
      <c r="Q375" s="14"/>
      <c r="R375" s="14"/>
      <c r="S375" s="14"/>
      <c r="T375" s="14"/>
      <c r="U375" s="14"/>
      <c r="V375" s="14"/>
      <c r="W375" s="14"/>
      <c r="X375" s="14"/>
      <c r="Y375" s="24"/>
      <c r="Z375" s="24">
        <f t="shared" si="20"/>
        <v>-16027</v>
      </c>
      <c r="AA375" s="24"/>
      <c r="AB375" s="16">
        <f t="shared" si="21"/>
        <v>-16027</v>
      </c>
    </row>
    <row r="376" spans="1:28" x14ac:dyDescent="0.2">
      <c r="A376" s="23" t="s">
        <v>656</v>
      </c>
      <c r="B376" s="11">
        <v>41904</v>
      </c>
      <c r="C376" s="42" t="s">
        <v>657</v>
      </c>
      <c r="D376" s="12" t="s">
        <v>242</v>
      </c>
      <c r="E376" s="49" t="s">
        <v>45</v>
      </c>
      <c r="F376" s="13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>
        <v>509703.63</v>
      </c>
      <c r="U376" s="14"/>
      <c r="V376" s="14"/>
      <c r="W376" s="14"/>
      <c r="X376" s="14"/>
      <c r="Y376" s="24"/>
      <c r="Z376" s="24">
        <f t="shared" si="20"/>
        <v>509703.63</v>
      </c>
      <c r="AA376" s="24"/>
      <c r="AB376" s="16">
        <f t="shared" si="21"/>
        <v>509703.63</v>
      </c>
    </row>
    <row r="377" spans="1:28" x14ac:dyDescent="0.2">
      <c r="A377" s="23" t="s">
        <v>658</v>
      </c>
      <c r="B377" s="11">
        <v>41904</v>
      </c>
      <c r="C377" s="42" t="s">
        <v>659</v>
      </c>
      <c r="D377" s="12" t="s">
        <v>222</v>
      </c>
      <c r="E377" s="49" t="s">
        <v>223</v>
      </c>
      <c r="F377" s="13"/>
      <c r="G377" s="14"/>
      <c r="H377" s="14"/>
      <c r="I377" s="14"/>
      <c r="J377" s="14"/>
      <c r="K377" s="14"/>
      <c r="L377" s="14"/>
      <c r="M377" s="14">
        <v>392132.5</v>
      </c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24"/>
      <c r="Z377" s="24">
        <f t="shared" si="20"/>
        <v>392132.5</v>
      </c>
      <c r="AA377" s="24"/>
      <c r="AB377" s="16">
        <f t="shared" si="21"/>
        <v>392132.5</v>
      </c>
    </row>
    <row r="378" spans="1:28" x14ac:dyDescent="0.2">
      <c r="A378" s="23" t="s">
        <v>660</v>
      </c>
      <c r="B378" s="11">
        <v>41904</v>
      </c>
      <c r="C378" s="42" t="s">
        <v>661</v>
      </c>
      <c r="D378" s="12" t="s">
        <v>662</v>
      </c>
      <c r="E378" s="49" t="s">
        <v>299</v>
      </c>
      <c r="F378" s="13">
        <v>3885222</v>
      </c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>
        <v>-3885222</v>
      </c>
      <c r="R378" s="14"/>
      <c r="S378" s="14"/>
      <c r="T378" s="14"/>
      <c r="U378" s="14"/>
      <c r="V378" s="14"/>
      <c r="W378" s="14"/>
      <c r="X378" s="14"/>
      <c r="Y378" s="24"/>
      <c r="Z378" s="24">
        <f t="shared" si="20"/>
        <v>0</v>
      </c>
      <c r="AA378" s="24"/>
      <c r="AB378" s="16">
        <f t="shared" si="21"/>
        <v>0</v>
      </c>
    </row>
    <row r="379" spans="1:28" x14ac:dyDescent="0.2">
      <c r="A379" s="23" t="s">
        <v>663</v>
      </c>
      <c r="B379" s="11">
        <v>41904</v>
      </c>
      <c r="C379" s="42" t="s">
        <v>664</v>
      </c>
      <c r="D379" s="12" t="s">
        <v>665</v>
      </c>
      <c r="E379" s="49" t="s">
        <v>312</v>
      </c>
      <c r="F379" s="13"/>
      <c r="G379" s="14"/>
      <c r="H379" s="14"/>
      <c r="I379" s="14"/>
      <c r="J379" s="14"/>
      <c r="K379" s="14"/>
      <c r="L379" s="14">
        <v>105000</v>
      </c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24"/>
      <c r="Z379" s="24">
        <f t="shared" si="20"/>
        <v>105000</v>
      </c>
      <c r="AA379" s="24"/>
      <c r="AB379" s="16">
        <f t="shared" si="21"/>
        <v>105000</v>
      </c>
    </row>
    <row r="380" spans="1:28" x14ac:dyDescent="0.2">
      <c r="A380" s="23" t="s">
        <v>666</v>
      </c>
      <c r="B380" s="11">
        <v>41904</v>
      </c>
      <c r="C380" s="42" t="s">
        <v>667</v>
      </c>
      <c r="D380" s="12" t="s">
        <v>668</v>
      </c>
      <c r="E380" s="49" t="s">
        <v>103</v>
      </c>
      <c r="F380" s="13"/>
      <c r="G380" s="14"/>
      <c r="H380" s="14"/>
      <c r="I380" s="14"/>
      <c r="J380" s="14">
        <v>42812600</v>
      </c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24"/>
      <c r="Z380" s="24">
        <f t="shared" si="20"/>
        <v>42812600</v>
      </c>
      <c r="AA380" s="24"/>
      <c r="AB380" s="16">
        <f t="shared" si="21"/>
        <v>42812600</v>
      </c>
    </row>
    <row r="381" spans="1:28" x14ac:dyDescent="0.2">
      <c r="A381" s="23" t="s">
        <v>669</v>
      </c>
      <c r="B381" s="11">
        <v>41904</v>
      </c>
      <c r="C381" s="42" t="s">
        <v>670</v>
      </c>
      <c r="D381" s="12" t="s">
        <v>332</v>
      </c>
      <c r="E381" s="49" t="s">
        <v>65</v>
      </c>
      <c r="F381" s="13"/>
      <c r="G381" s="14"/>
      <c r="H381" s="14"/>
      <c r="I381" s="14"/>
      <c r="J381" s="14">
        <v>7388980</v>
      </c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24"/>
      <c r="Z381" s="24">
        <f t="shared" si="20"/>
        <v>7388980</v>
      </c>
      <c r="AA381" s="24"/>
      <c r="AB381" s="16">
        <f t="shared" si="21"/>
        <v>7388980</v>
      </c>
    </row>
    <row r="382" spans="1:28" x14ac:dyDescent="0.2">
      <c r="A382" s="23"/>
      <c r="B382" s="11"/>
      <c r="C382" s="42"/>
      <c r="D382" s="12" t="s">
        <v>55</v>
      </c>
      <c r="E382" s="49"/>
      <c r="F382" s="13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>
        <v>-7388980</v>
      </c>
      <c r="Y382" s="24"/>
      <c r="Z382" s="24">
        <f t="shared" si="20"/>
        <v>-7388980</v>
      </c>
      <c r="AA382" s="24"/>
      <c r="AB382" s="16">
        <f t="shared" si="21"/>
        <v>-7388980</v>
      </c>
    </row>
    <row r="383" spans="1:28" x14ac:dyDescent="0.2">
      <c r="A383" s="23" t="s">
        <v>671</v>
      </c>
      <c r="B383" s="11">
        <v>41904</v>
      </c>
      <c r="C383" s="42" t="s">
        <v>672</v>
      </c>
      <c r="D383" s="12" t="s">
        <v>673</v>
      </c>
      <c r="E383" s="49"/>
      <c r="F383" s="13">
        <v>-2000000</v>
      </c>
      <c r="G383" s="14"/>
      <c r="H383" s="14"/>
      <c r="I383" s="14"/>
      <c r="J383" s="14">
        <v>2000000</v>
      </c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24"/>
      <c r="Z383" s="24">
        <f t="shared" si="20"/>
        <v>0</v>
      </c>
      <c r="AA383" s="24"/>
      <c r="AB383" s="16">
        <f t="shared" si="21"/>
        <v>0</v>
      </c>
    </row>
    <row r="384" spans="1:28" x14ac:dyDescent="0.2">
      <c r="A384" s="23" t="s">
        <v>674</v>
      </c>
      <c r="B384" s="11">
        <v>41911</v>
      </c>
      <c r="C384" s="42" t="s">
        <v>675</v>
      </c>
      <c r="D384" s="12" t="s">
        <v>87</v>
      </c>
      <c r="E384" s="49" t="s">
        <v>139</v>
      </c>
      <c r="F384" s="13"/>
      <c r="G384" s="14"/>
      <c r="H384" s="14"/>
      <c r="I384" s="14"/>
      <c r="J384" s="14"/>
      <c r="K384" s="14">
        <v>19000</v>
      </c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24"/>
      <c r="Z384" s="24">
        <f t="shared" ref="Z384:Z444" si="23">SUM(F384:Y384)</f>
        <v>19000</v>
      </c>
      <c r="AA384" s="24"/>
      <c r="AB384" s="16">
        <f t="shared" ref="AB384:AB447" si="24">SUM(Z384:AA384)</f>
        <v>19000</v>
      </c>
    </row>
    <row r="385" spans="1:28" x14ac:dyDescent="0.2">
      <c r="A385" s="23"/>
      <c r="B385" s="11"/>
      <c r="C385" s="42"/>
      <c r="D385" s="12"/>
      <c r="E385" s="49" t="s">
        <v>140</v>
      </c>
      <c r="F385" s="13"/>
      <c r="G385" s="14"/>
      <c r="H385" s="14"/>
      <c r="I385" s="14"/>
      <c r="J385" s="14"/>
      <c r="K385" s="14">
        <v>1176825</v>
      </c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24"/>
      <c r="Z385" s="24">
        <f t="shared" si="23"/>
        <v>1176825</v>
      </c>
      <c r="AA385" s="24"/>
      <c r="AB385" s="16">
        <f t="shared" si="24"/>
        <v>1176825</v>
      </c>
    </row>
    <row r="386" spans="1:28" x14ac:dyDescent="0.2">
      <c r="A386" s="23" t="s">
        <v>676</v>
      </c>
      <c r="B386" s="11">
        <v>41911</v>
      </c>
      <c r="C386" s="42" t="s">
        <v>677</v>
      </c>
      <c r="D386" s="12" t="s">
        <v>678</v>
      </c>
      <c r="E386" s="49" t="s">
        <v>53</v>
      </c>
      <c r="F386" s="13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>
        <v>79800</v>
      </c>
      <c r="U386" s="14"/>
      <c r="V386" s="14"/>
      <c r="W386" s="14"/>
      <c r="X386" s="14"/>
      <c r="Y386" s="24"/>
      <c r="Z386" s="24">
        <f t="shared" si="23"/>
        <v>79800</v>
      </c>
      <c r="AA386" s="24"/>
      <c r="AB386" s="16">
        <f t="shared" si="24"/>
        <v>79800</v>
      </c>
    </row>
    <row r="387" spans="1:28" x14ac:dyDescent="0.2">
      <c r="A387" s="23"/>
      <c r="B387" s="11"/>
      <c r="C387" s="42"/>
      <c r="D387" s="12" t="s">
        <v>55</v>
      </c>
      <c r="E387" s="49"/>
      <c r="F387" s="13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>
        <v>-79800</v>
      </c>
      <c r="Y387" s="24"/>
      <c r="Z387" s="24">
        <f t="shared" si="23"/>
        <v>-79800</v>
      </c>
      <c r="AA387" s="24"/>
      <c r="AB387" s="16">
        <f t="shared" si="24"/>
        <v>-79800</v>
      </c>
    </row>
    <row r="388" spans="1:28" x14ac:dyDescent="0.2">
      <c r="A388" s="23" t="s">
        <v>679</v>
      </c>
      <c r="B388" s="11">
        <v>41911</v>
      </c>
      <c r="C388" s="42" t="s">
        <v>680</v>
      </c>
      <c r="D388" s="12" t="s">
        <v>242</v>
      </c>
      <c r="E388" s="49" t="s">
        <v>485</v>
      </c>
      <c r="F388" s="13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>
        <v>116358445</v>
      </c>
      <c r="U388" s="14"/>
      <c r="V388" s="14"/>
      <c r="W388" s="14"/>
      <c r="X388" s="14"/>
      <c r="Y388" s="24"/>
      <c r="Z388" s="24">
        <f t="shared" si="23"/>
        <v>116358445</v>
      </c>
      <c r="AA388" s="24"/>
      <c r="AB388" s="16">
        <f t="shared" si="24"/>
        <v>116358445</v>
      </c>
    </row>
    <row r="389" spans="1:28" x14ac:dyDescent="0.2">
      <c r="A389" s="23" t="s">
        <v>681</v>
      </c>
      <c r="B389" s="11">
        <v>41911</v>
      </c>
      <c r="C389" s="42" t="s">
        <v>682</v>
      </c>
      <c r="D389" s="12" t="s">
        <v>449</v>
      </c>
      <c r="E389" s="49" t="s">
        <v>65</v>
      </c>
      <c r="F389" s="13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>
        <v>4355453.9000000004</v>
      </c>
      <c r="U389" s="14"/>
      <c r="V389" s="14"/>
      <c r="W389" s="14"/>
      <c r="X389" s="14"/>
      <c r="Y389" s="24"/>
      <c r="Z389" s="24">
        <f t="shared" si="23"/>
        <v>4355453.9000000004</v>
      </c>
      <c r="AA389" s="24"/>
      <c r="AB389" s="16">
        <f t="shared" si="24"/>
        <v>4355453.9000000004</v>
      </c>
    </row>
    <row r="390" spans="1:28" x14ac:dyDescent="0.2">
      <c r="A390" s="23"/>
      <c r="B390" s="11"/>
      <c r="C390" s="42"/>
      <c r="D390" s="12" t="s">
        <v>55</v>
      </c>
      <c r="E390" s="49"/>
      <c r="F390" s="13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>
        <v>-4355453.9000000004</v>
      </c>
      <c r="Y390" s="24"/>
      <c r="Z390" s="24">
        <f t="shared" si="23"/>
        <v>-4355453.9000000004</v>
      </c>
      <c r="AA390" s="24"/>
      <c r="AB390" s="16">
        <f t="shared" si="24"/>
        <v>-4355453.9000000004</v>
      </c>
    </row>
    <row r="391" spans="1:28" x14ac:dyDescent="0.2">
      <c r="A391" s="23" t="s">
        <v>683</v>
      </c>
      <c r="B391" s="11">
        <v>41911</v>
      </c>
      <c r="C391" s="42" t="s">
        <v>684</v>
      </c>
      <c r="D391" s="12" t="s">
        <v>455</v>
      </c>
      <c r="E391" s="49" t="s">
        <v>65</v>
      </c>
      <c r="F391" s="13"/>
      <c r="G391" s="14"/>
      <c r="H391" s="14"/>
      <c r="I391" s="14"/>
      <c r="J391" s="14"/>
      <c r="K391" s="14"/>
      <c r="L391" s="14"/>
      <c r="M391" s="14">
        <v>9319.2000000000007</v>
      </c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24"/>
      <c r="Z391" s="24">
        <f t="shared" si="23"/>
        <v>9319.2000000000007</v>
      </c>
      <c r="AA391" s="24"/>
      <c r="AB391" s="16">
        <f t="shared" si="24"/>
        <v>9319.2000000000007</v>
      </c>
    </row>
    <row r="392" spans="1:28" x14ac:dyDescent="0.2">
      <c r="A392" s="23"/>
      <c r="B392" s="11"/>
      <c r="C392" s="42"/>
      <c r="D392" s="12" t="s">
        <v>456</v>
      </c>
      <c r="E392" s="49" t="s">
        <v>53</v>
      </c>
      <c r="F392" s="13"/>
      <c r="G392" s="14"/>
      <c r="H392" s="14"/>
      <c r="I392" s="14"/>
      <c r="J392" s="14"/>
      <c r="K392" s="14"/>
      <c r="L392" s="14"/>
      <c r="M392" s="14">
        <v>151226.04999999999</v>
      </c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24"/>
      <c r="Z392" s="24">
        <f t="shared" si="23"/>
        <v>151226.04999999999</v>
      </c>
      <c r="AA392" s="24"/>
      <c r="AB392" s="16">
        <f t="shared" si="24"/>
        <v>151226.04999999999</v>
      </c>
    </row>
    <row r="393" spans="1:28" x14ac:dyDescent="0.2">
      <c r="A393" s="23"/>
      <c r="B393" s="11"/>
      <c r="C393" s="42"/>
      <c r="D393" s="12" t="s">
        <v>55</v>
      </c>
      <c r="E393" s="49"/>
      <c r="F393" s="13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>
        <v>-160545.25</v>
      </c>
      <c r="Y393" s="24"/>
      <c r="Z393" s="24">
        <f t="shared" si="23"/>
        <v>-160545.25</v>
      </c>
      <c r="AA393" s="24"/>
      <c r="AB393" s="16">
        <f t="shared" si="24"/>
        <v>-160545.25</v>
      </c>
    </row>
    <row r="394" spans="1:28" x14ac:dyDescent="0.2">
      <c r="A394" s="23" t="s">
        <v>685</v>
      </c>
      <c r="B394" s="11">
        <v>41911</v>
      </c>
      <c r="C394" s="42" t="s">
        <v>686</v>
      </c>
      <c r="D394" s="12" t="s">
        <v>365</v>
      </c>
      <c r="E394" s="49" t="s">
        <v>65</v>
      </c>
      <c r="F394" s="13"/>
      <c r="G394" s="14"/>
      <c r="H394" s="14"/>
      <c r="I394" s="14"/>
      <c r="J394" s="14"/>
      <c r="K394" s="14"/>
      <c r="L394" s="14"/>
      <c r="M394" s="14"/>
      <c r="N394" s="14">
        <v>17242.5</v>
      </c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24"/>
      <c r="Z394" s="24">
        <f t="shared" si="23"/>
        <v>17242.5</v>
      </c>
      <c r="AA394" s="24"/>
      <c r="AB394" s="16">
        <f t="shared" si="24"/>
        <v>17242.5</v>
      </c>
    </row>
    <row r="395" spans="1:28" x14ac:dyDescent="0.2">
      <c r="A395" s="23"/>
      <c r="B395" s="11"/>
      <c r="C395" s="42"/>
      <c r="D395" s="12" t="s">
        <v>366</v>
      </c>
      <c r="E395" s="49" t="s">
        <v>53</v>
      </c>
      <c r="F395" s="13"/>
      <c r="G395" s="14"/>
      <c r="H395" s="14"/>
      <c r="I395" s="14"/>
      <c r="J395" s="14"/>
      <c r="K395" s="14"/>
      <c r="L395" s="14"/>
      <c r="M395" s="14"/>
      <c r="N395" s="14">
        <v>97707.5</v>
      </c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24"/>
      <c r="Z395" s="24">
        <f t="shared" si="23"/>
        <v>97707.5</v>
      </c>
      <c r="AA395" s="24"/>
      <c r="AB395" s="16">
        <f t="shared" si="24"/>
        <v>97707.5</v>
      </c>
    </row>
    <row r="396" spans="1:28" x14ac:dyDescent="0.2">
      <c r="A396" s="23"/>
      <c r="B396" s="11"/>
      <c r="C396" s="42"/>
      <c r="D396" s="12" t="s">
        <v>55</v>
      </c>
      <c r="E396" s="49"/>
      <c r="F396" s="13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>
        <v>-114950</v>
      </c>
      <c r="Y396" s="24"/>
      <c r="Z396" s="24">
        <f t="shared" si="23"/>
        <v>-114950</v>
      </c>
      <c r="AA396" s="24"/>
      <c r="AB396" s="16">
        <f t="shared" si="24"/>
        <v>-114950</v>
      </c>
    </row>
    <row r="397" spans="1:28" x14ac:dyDescent="0.2">
      <c r="A397" s="23" t="s">
        <v>687</v>
      </c>
      <c r="B397" s="11">
        <v>41911</v>
      </c>
      <c r="C397" s="42" t="s">
        <v>688</v>
      </c>
      <c r="D397" s="12" t="s">
        <v>378</v>
      </c>
      <c r="E397" s="49" t="s">
        <v>65</v>
      </c>
      <c r="F397" s="13"/>
      <c r="G397" s="14"/>
      <c r="H397" s="14"/>
      <c r="I397" s="14"/>
      <c r="J397" s="14"/>
      <c r="K397" s="14"/>
      <c r="L397" s="14">
        <v>6000000</v>
      </c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24"/>
      <c r="Z397" s="24">
        <f t="shared" si="23"/>
        <v>6000000</v>
      </c>
      <c r="AA397" s="24"/>
      <c r="AB397" s="16">
        <f t="shared" si="24"/>
        <v>6000000</v>
      </c>
    </row>
    <row r="398" spans="1:28" x14ac:dyDescent="0.2">
      <c r="A398" s="23"/>
      <c r="B398" s="11"/>
      <c r="C398" s="42"/>
      <c r="D398" s="12" t="s">
        <v>691</v>
      </c>
      <c r="E398" s="49" t="s">
        <v>53</v>
      </c>
      <c r="F398" s="13"/>
      <c r="G398" s="14"/>
      <c r="H398" s="14"/>
      <c r="I398" s="14"/>
      <c r="J398" s="14"/>
      <c r="K398" s="14"/>
      <c r="L398" s="14">
        <v>4000000</v>
      </c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24"/>
      <c r="Z398" s="24">
        <f t="shared" si="23"/>
        <v>4000000</v>
      </c>
      <c r="AA398" s="24"/>
      <c r="AB398" s="16">
        <f t="shared" si="24"/>
        <v>4000000</v>
      </c>
    </row>
    <row r="399" spans="1:28" x14ac:dyDescent="0.2">
      <c r="A399" s="23"/>
      <c r="B399" s="11"/>
      <c r="C399" s="42"/>
      <c r="D399" s="12" t="s">
        <v>55</v>
      </c>
      <c r="E399" s="49"/>
      <c r="F399" s="13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>
        <v>-10000000</v>
      </c>
      <c r="Y399" s="24"/>
      <c r="Z399" s="24">
        <f t="shared" si="23"/>
        <v>-10000000</v>
      </c>
      <c r="AA399" s="24"/>
      <c r="AB399" s="16">
        <f t="shared" si="24"/>
        <v>-10000000</v>
      </c>
    </row>
    <row r="400" spans="1:28" x14ac:dyDescent="0.2">
      <c r="A400" s="23" t="s">
        <v>689</v>
      </c>
      <c r="B400" s="11">
        <v>41911</v>
      </c>
      <c r="C400" s="42" t="s">
        <v>690</v>
      </c>
      <c r="D400" s="12" t="s">
        <v>691</v>
      </c>
      <c r="E400" s="49" t="s">
        <v>53</v>
      </c>
      <c r="F400" s="13"/>
      <c r="G400" s="14"/>
      <c r="H400" s="14"/>
      <c r="I400" s="14"/>
      <c r="J400" s="14"/>
      <c r="K400" s="14"/>
      <c r="L400" s="14">
        <v>34360</v>
      </c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24"/>
      <c r="Z400" s="24">
        <f t="shared" si="23"/>
        <v>34360</v>
      </c>
      <c r="AA400" s="24"/>
      <c r="AB400" s="16">
        <f t="shared" si="24"/>
        <v>34360</v>
      </c>
    </row>
    <row r="401" spans="1:28" ht="13.5" thickBot="1" x14ac:dyDescent="0.25">
      <c r="A401" s="23"/>
      <c r="B401" s="11"/>
      <c r="C401" s="42"/>
      <c r="D401" s="12" t="s">
        <v>55</v>
      </c>
      <c r="E401" s="49"/>
      <c r="F401" s="13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>
        <v>-34360</v>
      </c>
      <c r="Y401" s="24"/>
      <c r="Z401" s="24">
        <f t="shared" si="23"/>
        <v>-34360</v>
      </c>
      <c r="AA401" s="24"/>
      <c r="AB401" s="16">
        <f t="shared" si="24"/>
        <v>-34360</v>
      </c>
    </row>
    <row r="402" spans="1:28" ht="13.5" thickBot="1" x14ac:dyDescent="0.25">
      <c r="A402" s="58" t="s">
        <v>692</v>
      </c>
      <c r="B402" s="59"/>
      <c r="C402" s="60"/>
      <c r="D402" s="26"/>
      <c r="E402" s="50"/>
      <c r="F402" s="18">
        <f>SUM(F333:F401)</f>
        <v>168813752</v>
      </c>
      <c r="G402" s="18">
        <f t="shared" ref="G402:AB402" si="25">SUM(G333:G401)</f>
        <v>145913701</v>
      </c>
      <c r="H402" s="18">
        <f t="shared" si="25"/>
        <v>456703805.38999999</v>
      </c>
      <c r="I402" s="18">
        <f t="shared" si="25"/>
        <v>46631313.519999996</v>
      </c>
      <c r="J402" s="18">
        <f t="shared" si="25"/>
        <v>3922496598</v>
      </c>
      <c r="K402" s="18">
        <f t="shared" si="25"/>
        <v>10339741742.93</v>
      </c>
      <c r="L402" s="18">
        <f t="shared" si="25"/>
        <v>278516445</v>
      </c>
      <c r="M402" s="18">
        <f t="shared" si="25"/>
        <v>962298487.00999987</v>
      </c>
      <c r="N402" s="18">
        <f t="shared" si="25"/>
        <v>293911324.66000015</v>
      </c>
      <c r="O402" s="18">
        <f t="shared" si="25"/>
        <v>394006185.44999993</v>
      </c>
      <c r="P402" s="18">
        <f t="shared" si="25"/>
        <v>240478868.80000001</v>
      </c>
      <c r="Q402" s="18">
        <f t="shared" si="25"/>
        <v>19019208</v>
      </c>
      <c r="R402" s="18">
        <f t="shared" si="25"/>
        <v>572829400</v>
      </c>
      <c r="S402" s="18">
        <f t="shared" si="25"/>
        <v>7360200</v>
      </c>
      <c r="T402" s="18">
        <f t="shared" si="25"/>
        <v>601472447.38</v>
      </c>
      <c r="U402" s="18">
        <f t="shared" si="25"/>
        <v>4655000</v>
      </c>
      <c r="V402" s="18">
        <f t="shared" si="25"/>
        <v>18345252</v>
      </c>
      <c r="W402" s="18">
        <f t="shared" si="25"/>
        <v>25334382.289999999</v>
      </c>
      <c r="X402" s="18">
        <f>SUM(X333:X401)</f>
        <v>229324589.99999997</v>
      </c>
      <c r="Y402" s="18">
        <f t="shared" si="25"/>
        <v>73388529.930000007</v>
      </c>
      <c r="Z402" s="18">
        <f t="shared" si="25"/>
        <v>18801241233.359993</v>
      </c>
      <c r="AA402" s="18">
        <f t="shared" si="25"/>
        <v>7035500</v>
      </c>
      <c r="AB402" s="18">
        <f t="shared" si="25"/>
        <v>18808276733.359993</v>
      </c>
    </row>
    <row r="403" spans="1:28" x14ac:dyDescent="0.2">
      <c r="A403" s="23" t="s">
        <v>699</v>
      </c>
      <c r="B403" s="11">
        <v>41918</v>
      </c>
      <c r="C403" s="42" t="s">
        <v>700</v>
      </c>
      <c r="D403" s="12" t="s">
        <v>668</v>
      </c>
      <c r="E403" s="49" t="s">
        <v>103</v>
      </c>
      <c r="F403" s="13"/>
      <c r="G403" s="14"/>
      <c r="H403" s="14"/>
      <c r="I403" s="14"/>
      <c r="J403" s="14">
        <v>31914864</v>
      </c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24"/>
      <c r="Z403" s="24">
        <f t="shared" si="23"/>
        <v>31914864</v>
      </c>
      <c r="AA403" s="24"/>
      <c r="AB403" s="16">
        <f t="shared" si="24"/>
        <v>31914864</v>
      </c>
    </row>
    <row r="404" spans="1:28" x14ac:dyDescent="0.2">
      <c r="A404" s="23" t="s">
        <v>701</v>
      </c>
      <c r="B404" s="11">
        <v>41918</v>
      </c>
      <c r="C404" s="42" t="s">
        <v>702</v>
      </c>
      <c r="D404" s="12" t="s">
        <v>332</v>
      </c>
      <c r="E404" s="49" t="s">
        <v>65</v>
      </c>
      <c r="F404" s="13"/>
      <c r="G404" s="14"/>
      <c r="H404" s="14"/>
      <c r="I404" s="14"/>
      <c r="J404" s="14">
        <v>5610389</v>
      </c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24"/>
      <c r="Z404" s="24">
        <f t="shared" si="23"/>
        <v>5610389</v>
      </c>
      <c r="AA404" s="24"/>
      <c r="AB404" s="16">
        <f t="shared" si="24"/>
        <v>5610389</v>
      </c>
    </row>
    <row r="405" spans="1:28" x14ac:dyDescent="0.2">
      <c r="A405" s="23"/>
      <c r="B405" s="11"/>
      <c r="C405" s="42"/>
      <c r="D405" s="12" t="s">
        <v>55</v>
      </c>
      <c r="E405" s="49"/>
      <c r="F405" s="13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>
        <v>-5610389</v>
      </c>
      <c r="Y405" s="24"/>
      <c r="Z405" s="24">
        <f t="shared" si="23"/>
        <v>-5610389</v>
      </c>
      <c r="AA405" s="24"/>
      <c r="AB405" s="16">
        <f t="shared" si="24"/>
        <v>-5610389</v>
      </c>
    </row>
    <row r="406" spans="1:28" x14ac:dyDescent="0.2">
      <c r="A406" s="23" t="s">
        <v>703</v>
      </c>
      <c r="B406" s="11">
        <v>41918</v>
      </c>
      <c r="C406" s="42" t="s">
        <v>704</v>
      </c>
      <c r="D406" s="12" t="s">
        <v>242</v>
      </c>
      <c r="E406" s="49" t="s">
        <v>485</v>
      </c>
      <c r="F406" s="13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>
        <v>2383000</v>
      </c>
      <c r="U406" s="14"/>
      <c r="V406" s="14"/>
      <c r="W406" s="14"/>
      <c r="X406" s="14"/>
      <c r="Y406" s="24"/>
      <c r="Z406" s="24">
        <f t="shared" si="23"/>
        <v>2383000</v>
      </c>
      <c r="AA406" s="24"/>
      <c r="AB406" s="16">
        <f t="shared" si="24"/>
        <v>2383000</v>
      </c>
    </row>
    <row r="407" spans="1:28" x14ac:dyDescent="0.2">
      <c r="A407" s="23" t="s">
        <v>705</v>
      </c>
      <c r="B407" s="11">
        <v>41918</v>
      </c>
      <c r="C407" s="42" t="s">
        <v>706</v>
      </c>
      <c r="D407" s="12" t="s">
        <v>444</v>
      </c>
      <c r="E407" s="49" t="s">
        <v>103</v>
      </c>
      <c r="F407" s="13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>
        <v>6044161.2599999998</v>
      </c>
      <c r="U407" s="14"/>
      <c r="V407" s="14"/>
      <c r="W407" s="14"/>
      <c r="X407" s="14"/>
      <c r="Y407" s="24"/>
      <c r="Z407" s="24">
        <f t="shared" si="23"/>
        <v>6044161.2599999998</v>
      </c>
      <c r="AA407" s="24"/>
      <c r="AB407" s="16">
        <f t="shared" si="24"/>
        <v>6044161.2599999998</v>
      </c>
    </row>
    <row r="408" spans="1:28" x14ac:dyDescent="0.2">
      <c r="A408" s="23" t="s">
        <v>707</v>
      </c>
      <c r="B408" s="11">
        <v>41918</v>
      </c>
      <c r="C408" s="42" t="s">
        <v>708</v>
      </c>
      <c r="D408" s="12" t="s">
        <v>222</v>
      </c>
      <c r="E408" s="49" t="s">
        <v>274</v>
      </c>
      <c r="F408" s="13"/>
      <c r="G408" s="14"/>
      <c r="H408" s="14"/>
      <c r="I408" s="14"/>
      <c r="J408" s="14"/>
      <c r="K408" s="14"/>
      <c r="L408" s="14"/>
      <c r="M408" s="14">
        <v>569278.48</v>
      </c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24"/>
      <c r="Z408" s="24">
        <f t="shared" si="23"/>
        <v>569278.48</v>
      </c>
      <c r="AA408" s="24"/>
      <c r="AB408" s="16">
        <f t="shared" si="24"/>
        <v>569278.48</v>
      </c>
    </row>
    <row r="409" spans="1:28" x14ac:dyDescent="0.2">
      <c r="A409" s="23" t="s">
        <v>709</v>
      </c>
      <c r="B409" s="11">
        <v>41918</v>
      </c>
      <c r="C409" s="42" t="s">
        <v>710</v>
      </c>
      <c r="D409" s="12" t="s">
        <v>365</v>
      </c>
      <c r="E409" s="49" t="s">
        <v>65</v>
      </c>
      <c r="F409" s="13"/>
      <c r="G409" s="14"/>
      <c r="H409" s="14"/>
      <c r="I409" s="14"/>
      <c r="J409" s="14"/>
      <c r="K409" s="14"/>
      <c r="L409" s="14"/>
      <c r="M409" s="14"/>
      <c r="N409" s="14">
        <v>352632.87</v>
      </c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24"/>
      <c r="Z409" s="24">
        <f t="shared" si="23"/>
        <v>352632.87</v>
      </c>
      <c r="AA409" s="24"/>
      <c r="AB409" s="16">
        <f t="shared" si="24"/>
        <v>352632.87</v>
      </c>
    </row>
    <row r="410" spans="1:28" x14ac:dyDescent="0.2">
      <c r="A410" s="23"/>
      <c r="B410" s="11"/>
      <c r="C410" s="42"/>
      <c r="D410" s="12" t="s">
        <v>366</v>
      </c>
      <c r="E410" s="49" t="s">
        <v>53</v>
      </c>
      <c r="F410" s="13"/>
      <c r="G410" s="14"/>
      <c r="H410" s="14"/>
      <c r="I410" s="14"/>
      <c r="J410" s="14"/>
      <c r="K410" s="14"/>
      <c r="L410" s="14"/>
      <c r="M410" s="14"/>
      <c r="N410" s="14">
        <v>1998252.9</v>
      </c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24"/>
      <c r="Z410" s="24">
        <f t="shared" si="23"/>
        <v>1998252.9</v>
      </c>
      <c r="AA410" s="24"/>
      <c r="AB410" s="16">
        <f t="shared" si="24"/>
        <v>1998252.9</v>
      </c>
    </row>
    <row r="411" spans="1:28" x14ac:dyDescent="0.2">
      <c r="A411" s="23"/>
      <c r="B411" s="11"/>
      <c r="C411" s="42"/>
      <c r="D411" s="12" t="s">
        <v>55</v>
      </c>
      <c r="E411" s="49"/>
      <c r="F411" s="13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>
        <v>-2350885.77</v>
      </c>
      <c r="Y411" s="24"/>
      <c r="Z411" s="24">
        <f t="shared" si="23"/>
        <v>-2350885.77</v>
      </c>
      <c r="AA411" s="24"/>
      <c r="AB411" s="16">
        <f t="shared" si="24"/>
        <v>-2350885.77</v>
      </c>
    </row>
    <row r="412" spans="1:28" x14ac:dyDescent="0.2">
      <c r="A412" s="23" t="s">
        <v>711</v>
      </c>
      <c r="B412" s="11">
        <v>41918</v>
      </c>
      <c r="C412" s="42" t="s">
        <v>712</v>
      </c>
      <c r="D412" s="12" t="s">
        <v>713</v>
      </c>
      <c r="E412" s="49" t="s">
        <v>714</v>
      </c>
      <c r="F412" s="13">
        <v>350000</v>
      </c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24"/>
      <c r="Z412" s="24">
        <f t="shared" si="23"/>
        <v>350000</v>
      </c>
      <c r="AA412" s="24"/>
      <c r="AB412" s="16">
        <f t="shared" si="24"/>
        <v>350000</v>
      </c>
    </row>
    <row r="413" spans="1:28" x14ac:dyDescent="0.2">
      <c r="A413" s="23" t="s">
        <v>715</v>
      </c>
      <c r="B413" s="11">
        <v>41932</v>
      </c>
      <c r="C413" s="42" t="s">
        <v>716</v>
      </c>
      <c r="D413" s="12" t="s">
        <v>717</v>
      </c>
      <c r="E413" s="49" t="s">
        <v>718</v>
      </c>
      <c r="F413" s="13"/>
      <c r="G413" s="14"/>
      <c r="H413" s="14"/>
      <c r="I413" s="14"/>
      <c r="J413" s="14">
        <v>50000000</v>
      </c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24"/>
      <c r="Z413" s="24">
        <f t="shared" si="23"/>
        <v>50000000</v>
      </c>
      <c r="AA413" s="24"/>
      <c r="AB413" s="16">
        <f t="shared" si="24"/>
        <v>50000000</v>
      </c>
    </row>
    <row r="414" spans="1:28" x14ac:dyDescent="0.2">
      <c r="A414" s="23"/>
      <c r="B414" s="11"/>
      <c r="C414" s="42"/>
      <c r="D414" s="12" t="s">
        <v>719</v>
      </c>
      <c r="E414" s="49"/>
      <c r="F414" s="13">
        <v>-50000000</v>
      </c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24"/>
      <c r="Z414" s="24">
        <f t="shared" si="23"/>
        <v>-50000000</v>
      </c>
      <c r="AA414" s="24"/>
      <c r="AB414" s="16">
        <f t="shared" si="24"/>
        <v>-50000000</v>
      </c>
    </row>
    <row r="415" spans="1:28" x14ac:dyDescent="0.2">
      <c r="A415" s="23" t="s">
        <v>720</v>
      </c>
      <c r="B415" s="11">
        <v>41932</v>
      </c>
      <c r="C415" s="42" t="s">
        <v>721</v>
      </c>
      <c r="D415" s="12" t="s">
        <v>87</v>
      </c>
      <c r="E415" s="49" t="s">
        <v>722</v>
      </c>
      <c r="F415" s="13"/>
      <c r="G415" s="14"/>
      <c r="H415" s="14"/>
      <c r="I415" s="14"/>
      <c r="J415" s="14"/>
      <c r="K415" s="14">
        <v>17025752</v>
      </c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24"/>
      <c r="Z415" s="24">
        <f t="shared" si="23"/>
        <v>17025752</v>
      </c>
      <c r="AA415" s="24"/>
      <c r="AB415" s="16">
        <f t="shared" si="24"/>
        <v>17025752</v>
      </c>
    </row>
    <row r="416" spans="1:28" x14ac:dyDescent="0.2">
      <c r="A416" s="23"/>
      <c r="B416" s="11"/>
      <c r="C416" s="42"/>
      <c r="D416" s="12"/>
      <c r="E416" s="49" t="s">
        <v>723</v>
      </c>
      <c r="F416" s="13"/>
      <c r="G416" s="14"/>
      <c r="H416" s="14"/>
      <c r="I416" s="14"/>
      <c r="J416" s="14"/>
      <c r="K416" s="14">
        <v>1021916</v>
      </c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24"/>
      <c r="Z416" s="24">
        <f t="shared" si="23"/>
        <v>1021916</v>
      </c>
      <c r="AA416" s="24"/>
      <c r="AB416" s="16">
        <f t="shared" si="24"/>
        <v>1021916</v>
      </c>
    </row>
    <row r="417" spans="1:28" x14ac:dyDescent="0.2">
      <c r="A417" s="23"/>
      <c r="B417" s="11"/>
      <c r="C417" s="42"/>
      <c r="D417" s="12"/>
      <c r="E417" s="49" t="s">
        <v>141</v>
      </c>
      <c r="F417" s="13"/>
      <c r="G417" s="14"/>
      <c r="H417" s="14"/>
      <c r="I417" s="14"/>
      <c r="J417" s="14"/>
      <c r="K417" s="14">
        <v>435120</v>
      </c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24"/>
      <c r="Z417" s="24">
        <f t="shared" si="23"/>
        <v>435120</v>
      </c>
      <c r="AA417" s="24"/>
      <c r="AB417" s="16">
        <f t="shared" si="24"/>
        <v>435120</v>
      </c>
    </row>
    <row r="418" spans="1:28" x14ac:dyDescent="0.2">
      <c r="A418" s="23" t="s">
        <v>724</v>
      </c>
      <c r="B418" s="11">
        <v>41932</v>
      </c>
      <c r="C418" s="42" t="s">
        <v>725</v>
      </c>
      <c r="D418" s="12" t="s">
        <v>185</v>
      </c>
      <c r="E418" s="49" t="s">
        <v>102</v>
      </c>
      <c r="F418" s="13"/>
      <c r="G418" s="14"/>
      <c r="H418" s="14"/>
      <c r="I418" s="14"/>
      <c r="J418" s="14"/>
      <c r="K418" s="14">
        <v>98379.61</v>
      </c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24"/>
      <c r="Z418" s="24">
        <f t="shared" si="23"/>
        <v>98379.61</v>
      </c>
      <c r="AA418" s="24"/>
      <c r="AB418" s="16">
        <f t="shared" si="24"/>
        <v>98379.61</v>
      </c>
    </row>
    <row r="419" spans="1:28" x14ac:dyDescent="0.2">
      <c r="A419" s="23"/>
      <c r="B419" s="11"/>
      <c r="C419" s="42"/>
      <c r="D419" s="12"/>
      <c r="E419" s="49" t="s">
        <v>103</v>
      </c>
      <c r="F419" s="13"/>
      <c r="G419" s="14"/>
      <c r="H419" s="14"/>
      <c r="I419" s="14"/>
      <c r="J419" s="14"/>
      <c r="K419" s="14">
        <v>7732113.9400000004</v>
      </c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24"/>
      <c r="Z419" s="24">
        <f t="shared" si="23"/>
        <v>7732113.9400000004</v>
      </c>
      <c r="AA419" s="24"/>
      <c r="AB419" s="16">
        <f t="shared" si="24"/>
        <v>7732113.9400000004</v>
      </c>
    </row>
    <row r="420" spans="1:28" x14ac:dyDescent="0.2">
      <c r="A420" s="23" t="s">
        <v>726</v>
      </c>
      <c r="B420" s="11">
        <v>41932</v>
      </c>
      <c r="C420" s="42" t="s">
        <v>727</v>
      </c>
      <c r="D420" s="12" t="s">
        <v>728</v>
      </c>
      <c r="E420" s="49" t="s">
        <v>729</v>
      </c>
      <c r="F420" s="13"/>
      <c r="G420" s="14"/>
      <c r="H420" s="14"/>
      <c r="I420" s="14"/>
      <c r="J420" s="14"/>
      <c r="K420" s="14">
        <v>357854</v>
      </c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24"/>
      <c r="Z420" s="24">
        <f t="shared" si="23"/>
        <v>357854</v>
      </c>
      <c r="AA420" s="24"/>
      <c r="AB420" s="16">
        <f t="shared" si="24"/>
        <v>357854</v>
      </c>
    </row>
    <row r="421" spans="1:28" x14ac:dyDescent="0.2">
      <c r="A421" s="23"/>
      <c r="B421" s="11"/>
      <c r="C421" s="42"/>
      <c r="D421" s="12"/>
      <c r="E421" s="49" t="s">
        <v>730</v>
      </c>
      <c r="F421" s="13"/>
      <c r="G421" s="14"/>
      <c r="H421" s="14"/>
      <c r="I421" s="14"/>
      <c r="J421" s="14"/>
      <c r="K421" s="14">
        <v>187042.98</v>
      </c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24"/>
      <c r="Z421" s="24">
        <f t="shared" si="23"/>
        <v>187042.98</v>
      </c>
      <c r="AA421" s="24"/>
      <c r="AB421" s="16">
        <f t="shared" si="24"/>
        <v>187042.98</v>
      </c>
    </row>
    <row r="422" spans="1:28" x14ac:dyDescent="0.2">
      <c r="A422" s="23" t="s">
        <v>731</v>
      </c>
      <c r="B422" s="11">
        <v>41932</v>
      </c>
      <c r="C422" s="42" t="s">
        <v>732</v>
      </c>
      <c r="D422" s="12" t="s">
        <v>242</v>
      </c>
      <c r="E422" s="49" t="s">
        <v>45</v>
      </c>
      <c r="F422" s="13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>
        <v>1161493.06</v>
      </c>
      <c r="U422" s="14"/>
      <c r="V422" s="14"/>
      <c r="W422" s="14"/>
      <c r="X422" s="14"/>
      <c r="Y422" s="24"/>
      <c r="Z422" s="24">
        <f t="shared" si="23"/>
        <v>1161493.06</v>
      </c>
      <c r="AA422" s="24"/>
      <c r="AB422" s="16">
        <f t="shared" si="24"/>
        <v>1161493.06</v>
      </c>
    </row>
    <row r="423" spans="1:28" x14ac:dyDescent="0.2">
      <c r="A423" s="23" t="s">
        <v>733</v>
      </c>
      <c r="B423" s="11">
        <v>41932</v>
      </c>
      <c r="C423" s="42" t="s">
        <v>734</v>
      </c>
      <c r="D423" s="12" t="s">
        <v>242</v>
      </c>
      <c r="E423" s="49" t="s">
        <v>45</v>
      </c>
      <c r="F423" s="13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>
        <v>7505130</v>
      </c>
      <c r="U423" s="14"/>
      <c r="V423" s="14"/>
      <c r="W423" s="14"/>
      <c r="X423" s="14"/>
      <c r="Y423" s="24"/>
      <c r="Z423" s="24">
        <f t="shared" si="23"/>
        <v>7505130</v>
      </c>
      <c r="AA423" s="24"/>
      <c r="AB423" s="16">
        <f t="shared" si="24"/>
        <v>7505130</v>
      </c>
    </row>
    <row r="424" spans="1:28" x14ac:dyDescent="0.2">
      <c r="A424" s="23" t="s">
        <v>735</v>
      </c>
      <c r="B424" s="11">
        <v>41932</v>
      </c>
      <c r="C424" s="42" t="s">
        <v>736</v>
      </c>
      <c r="D424" s="12" t="s">
        <v>275</v>
      </c>
      <c r="E424" s="49" t="s">
        <v>164</v>
      </c>
      <c r="F424" s="13"/>
      <c r="G424" s="14"/>
      <c r="H424" s="14"/>
      <c r="I424" s="14"/>
      <c r="J424" s="14"/>
      <c r="K424" s="14"/>
      <c r="L424" s="14"/>
      <c r="M424" s="14">
        <v>99248.25</v>
      </c>
      <c r="N424" s="14"/>
      <c r="O424" s="14"/>
      <c r="P424" s="14"/>
      <c r="Q424" s="14"/>
      <c r="R424" s="14"/>
      <c r="S424" s="14"/>
      <c r="T424" s="14"/>
      <c r="U424" s="14"/>
      <c r="V424" s="14"/>
      <c r="W424" s="14">
        <v>-99248.25</v>
      </c>
      <c r="X424" s="14"/>
      <c r="Y424" s="24"/>
      <c r="Z424" s="24">
        <f t="shared" si="23"/>
        <v>0</v>
      </c>
      <c r="AA424" s="24"/>
      <c r="AB424" s="16">
        <f t="shared" si="24"/>
        <v>0</v>
      </c>
    </row>
    <row r="425" spans="1:28" x14ac:dyDescent="0.2">
      <c r="A425" s="23" t="s">
        <v>737</v>
      </c>
      <c r="B425" s="11">
        <v>41932</v>
      </c>
      <c r="C425" s="42" t="s">
        <v>738</v>
      </c>
      <c r="D425" s="12" t="s">
        <v>98</v>
      </c>
      <c r="E425" s="49" t="s">
        <v>99</v>
      </c>
      <c r="F425" s="13"/>
      <c r="G425" s="14"/>
      <c r="H425" s="14"/>
      <c r="I425" s="14"/>
      <c r="J425" s="14"/>
      <c r="K425" s="14"/>
      <c r="L425" s="14"/>
      <c r="M425" s="14"/>
      <c r="N425" s="14"/>
      <c r="O425" s="14">
        <v>12332837.630000001</v>
      </c>
      <c r="P425" s="14"/>
      <c r="Q425" s="14"/>
      <c r="R425" s="14"/>
      <c r="S425" s="14"/>
      <c r="T425" s="14"/>
      <c r="U425" s="14"/>
      <c r="V425" s="14"/>
      <c r="W425" s="14"/>
      <c r="X425" s="14"/>
      <c r="Y425" s="24"/>
      <c r="Z425" s="24">
        <f t="shared" si="23"/>
        <v>12332837.630000001</v>
      </c>
      <c r="AA425" s="24"/>
      <c r="AB425" s="16">
        <f t="shared" si="24"/>
        <v>12332837.630000001</v>
      </c>
    </row>
    <row r="426" spans="1:28" x14ac:dyDescent="0.2">
      <c r="A426" s="23" t="s">
        <v>739</v>
      </c>
      <c r="B426" s="11">
        <v>41932</v>
      </c>
      <c r="C426" s="42" t="s">
        <v>740</v>
      </c>
      <c r="D426" s="12" t="s">
        <v>98</v>
      </c>
      <c r="E426" s="49" t="s">
        <v>397</v>
      </c>
      <c r="F426" s="13"/>
      <c r="G426" s="14"/>
      <c r="H426" s="14"/>
      <c r="I426" s="14"/>
      <c r="J426" s="14"/>
      <c r="K426" s="14"/>
      <c r="L426" s="14"/>
      <c r="M426" s="14"/>
      <c r="N426" s="14"/>
      <c r="O426" s="14">
        <v>307675</v>
      </c>
      <c r="P426" s="14"/>
      <c r="Q426" s="14"/>
      <c r="R426" s="14"/>
      <c r="S426" s="14"/>
      <c r="T426" s="14"/>
      <c r="U426" s="14"/>
      <c r="V426" s="14"/>
      <c r="W426" s="14"/>
      <c r="X426" s="14"/>
      <c r="Y426" s="24"/>
      <c r="Z426" s="24">
        <f t="shared" si="23"/>
        <v>307675</v>
      </c>
      <c r="AA426" s="24"/>
      <c r="AB426" s="16">
        <f t="shared" si="24"/>
        <v>307675</v>
      </c>
    </row>
    <row r="427" spans="1:28" x14ac:dyDescent="0.2">
      <c r="A427" s="23"/>
      <c r="B427" s="11"/>
      <c r="C427" s="42"/>
      <c r="D427" s="12"/>
      <c r="E427" s="49" t="s">
        <v>99</v>
      </c>
      <c r="F427" s="13"/>
      <c r="G427" s="14"/>
      <c r="H427" s="14"/>
      <c r="I427" s="14"/>
      <c r="J427" s="14"/>
      <c r="K427" s="14"/>
      <c r="L427" s="14"/>
      <c r="M427" s="14"/>
      <c r="N427" s="14"/>
      <c r="O427" s="14">
        <v>488542.38</v>
      </c>
      <c r="P427" s="14"/>
      <c r="Q427" s="14"/>
      <c r="R427" s="14"/>
      <c r="S427" s="14"/>
      <c r="T427" s="14"/>
      <c r="U427" s="14"/>
      <c r="V427" s="14"/>
      <c r="W427" s="14"/>
      <c r="X427" s="14"/>
      <c r="Y427" s="24"/>
      <c r="Z427" s="24">
        <f t="shared" si="23"/>
        <v>488542.38</v>
      </c>
      <c r="AA427" s="24"/>
      <c r="AB427" s="16">
        <f t="shared" si="24"/>
        <v>488542.38</v>
      </c>
    </row>
    <row r="428" spans="1:28" x14ac:dyDescent="0.2">
      <c r="A428" s="23" t="s">
        <v>741</v>
      </c>
      <c r="B428" s="11">
        <v>41932</v>
      </c>
      <c r="C428" s="42" t="s">
        <v>742</v>
      </c>
      <c r="D428" s="12" t="s">
        <v>98</v>
      </c>
      <c r="E428" s="49" t="s">
        <v>397</v>
      </c>
      <c r="F428" s="13"/>
      <c r="G428" s="14"/>
      <c r="H428" s="14"/>
      <c r="I428" s="14"/>
      <c r="J428" s="14"/>
      <c r="K428" s="14"/>
      <c r="L428" s="14"/>
      <c r="M428" s="14"/>
      <c r="N428" s="14"/>
      <c r="O428" s="14">
        <v>56726</v>
      </c>
      <c r="P428" s="14"/>
      <c r="Q428" s="14"/>
      <c r="R428" s="14"/>
      <c r="S428" s="14"/>
      <c r="T428" s="14"/>
      <c r="U428" s="14"/>
      <c r="V428" s="14"/>
      <c r="W428" s="14"/>
      <c r="X428" s="14"/>
      <c r="Y428" s="24"/>
      <c r="Z428" s="24">
        <f t="shared" si="23"/>
        <v>56726</v>
      </c>
      <c r="AA428" s="24"/>
      <c r="AB428" s="16">
        <f t="shared" si="24"/>
        <v>56726</v>
      </c>
    </row>
    <row r="429" spans="1:28" x14ac:dyDescent="0.2">
      <c r="A429" s="23"/>
      <c r="B429" s="11"/>
      <c r="C429" s="42"/>
      <c r="D429" s="12"/>
      <c r="E429" s="49" t="s">
        <v>208</v>
      </c>
      <c r="F429" s="13"/>
      <c r="G429" s="14"/>
      <c r="H429" s="14"/>
      <c r="I429" s="14"/>
      <c r="J429" s="14"/>
      <c r="K429" s="14"/>
      <c r="L429" s="14"/>
      <c r="M429" s="14"/>
      <c r="N429" s="14"/>
      <c r="O429" s="14">
        <v>1699</v>
      </c>
      <c r="P429" s="14"/>
      <c r="Q429" s="14"/>
      <c r="R429" s="14"/>
      <c r="S429" s="14"/>
      <c r="T429" s="14"/>
      <c r="U429" s="14"/>
      <c r="V429" s="14"/>
      <c r="W429" s="14"/>
      <c r="X429" s="14"/>
      <c r="Y429" s="24"/>
      <c r="Z429" s="24">
        <f t="shared" si="23"/>
        <v>1699</v>
      </c>
      <c r="AA429" s="24"/>
      <c r="AB429" s="16">
        <f t="shared" si="24"/>
        <v>1699</v>
      </c>
    </row>
    <row r="430" spans="1:28" x14ac:dyDescent="0.2">
      <c r="A430" s="23" t="s">
        <v>743</v>
      </c>
      <c r="B430" s="11">
        <v>41932</v>
      </c>
      <c r="C430" s="42" t="s">
        <v>744</v>
      </c>
      <c r="D430" s="12" t="s">
        <v>365</v>
      </c>
      <c r="E430" s="49" t="s">
        <v>65</v>
      </c>
      <c r="F430" s="13"/>
      <c r="G430" s="14"/>
      <c r="H430" s="14"/>
      <c r="I430" s="14"/>
      <c r="J430" s="14"/>
      <c r="K430" s="14"/>
      <c r="L430" s="14"/>
      <c r="M430" s="14"/>
      <c r="N430" s="14">
        <v>487055.04</v>
      </c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24"/>
      <c r="Z430" s="24">
        <f t="shared" si="23"/>
        <v>487055.04</v>
      </c>
      <c r="AA430" s="24"/>
      <c r="AB430" s="16">
        <f t="shared" si="24"/>
        <v>487055.04</v>
      </c>
    </row>
    <row r="431" spans="1:28" x14ac:dyDescent="0.2">
      <c r="A431" s="23"/>
      <c r="B431" s="11"/>
      <c r="C431" s="42"/>
      <c r="D431" s="12" t="s">
        <v>366</v>
      </c>
      <c r="E431" s="49" t="s">
        <v>53</v>
      </c>
      <c r="F431" s="13"/>
      <c r="G431" s="14"/>
      <c r="H431" s="14"/>
      <c r="I431" s="14"/>
      <c r="J431" s="14"/>
      <c r="K431" s="14"/>
      <c r="L431" s="14"/>
      <c r="M431" s="14"/>
      <c r="N431" s="14">
        <v>1417513.77</v>
      </c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24"/>
      <c r="Z431" s="24">
        <f t="shared" si="23"/>
        <v>1417513.77</v>
      </c>
      <c r="AA431" s="24"/>
      <c r="AB431" s="16">
        <f t="shared" si="24"/>
        <v>1417513.77</v>
      </c>
    </row>
    <row r="432" spans="1:28" x14ac:dyDescent="0.2">
      <c r="A432" s="23"/>
      <c r="B432" s="11"/>
      <c r="C432" s="42"/>
      <c r="D432" s="12" t="s">
        <v>55</v>
      </c>
      <c r="E432" s="49"/>
      <c r="F432" s="13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>
        <v>-1904568.81</v>
      </c>
      <c r="Y432" s="24"/>
      <c r="Z432" s="24">
        <f t="shared" si="23"/>
        <v>-1904568.81</v>
      </c>
      <c r="AA432" s="24"/>
      <c r="AB432" s="16">
        <f t="shared" si="24"/>
        <v>-1904568.81</v>
      </c>
    </row>
    <row r="433" spans="1:28" x14ac:dyDescent="0.2">
      <c r="A433" s="23" t="s">
        <v>745</v>
      </c>
      <c r="B433" s="11">
        <v>41932</v>
      </c>
      <c r="C433" s="42" t="s">
        <v>746</v>
      </c>
      <c r="D433" s="12" t="s">
        <v>747</v>
      </c>
      <c r="E433" s="49"/>
      <c r="F433" s="13"/>
      <c r="G433" s="14"/>
      <c r="H433" s="14"/>
      <c r="I433" s="14"/>
      <c r="J433" s="14"/>
      <c r="K433" s="14"/>
      <c r="L433" s="14"/>
      <c r="M433" s="14"/>
      <c r="N433" s="14">
        <v>-79576.44</v>
      </c>
      <c r="O433" s="14"/>
      <c r="P433" s="14"/>
      <c r="Q433" s="14"/>
      <c r="R433" s="14"/>
      <c r="S433" s="14"/>
      <c r="T433" s="14"/>
      <c r="U433" s="14"/>
      <c r="V433" s="14"/>
      <c r="W433" s="14"/>
      <c r="X433" s="14">
        <v>79576.44</v>
      </c>
      <c r="Y433" s="24"/>
      <c r="Z433" s="24">
        <f t="shared" si="23"/>
        <v>0</v>
      </c>
      <c r="AA433" s="24"/>
      <c r="AB433" s="16">
        <f t="shared" si="24"/>
        <v>0</v>
      </c>
    </row>
    <row r="434" spans="1:28" x14ac:dyDescent="0.2">
      <c r="A434" s="23" t="s">
        <v>748</v>
      </c>
      <c r="B434" s="11">
        <v>41932</v>
      </c>
      <c r="C434" s="42" t="s">
        <v>749</v>
      </c>
      <c r="D434" s="12" t="s">
        <v>98</v>
      </c>
      <c r="E434" s="49" t="s">
        <v>99</v>
      </c>
      <c r="F434" s="13"/>
      <c r="G434" s="14"/>
      <c r="H434" s="14"/>
      <c r="I434" s="14"/>
      <c r="J434" s="14"/>
      <c r="K434" s="14"/>
      <c r="L434" s="14"/>
      <c r="M434" s="14"/>
      <c r="N434" s="14"/>
      <c r="O434" s="14">
        <v>25999</v>
      </c>
      <c r="P434" s="14"/>
      <c r="Q434" s="14"/>
      <c r="R434" s="14"/>
      <c r="S434" s="14"/>
      <c r="T434" s="14"/>
      <c r="U434" s="14"/>
      <c r="V434" s="14"/>
      <c r="W434" s="14"/>
      <c r="X434" s="14"/>
      <c r="Y434" s="24"/>
      <c r="Z434" s="24">
        <f t="shared" si="23"/>
        <v>25999</v>
      </c>
      <c r="AA434" s="24"/>
      <c r="AB434" s="16">
        <f t="shared" si="24"/>
        <v>25999</v>
      </c>
    </row>
    <row r="435" spans="1:28" x14ac:dyDescent="0.2">
      <c r="A435" s="23"/>
      <c r="B435" s="11"/>
      <c r="C435" s="42"/>
      <c r="D435" s="12"/>
      <c r="E435" s="49" t="s">
        <v>208</v>
      </c>
      <c r="F435" s="13"/>
      <c r="G435" s="14"/>
      <c r="H435" s="14"/>
      <c r="I435" s="14"/>
      <c r="J435" s="14"/>
      <c r="K435" s="14"/>
      <c r="L435" s="14"/>
      <c r="M435" s="14"/>
      <c r="N435" s="14"/>
      <c r="O435" s="14">
        <v>7137</v>
      </c>
      <c r="P435" s="14"/>
      <c r="Q435" s="14"/>
      <c r="R435" s="14"/>
      <c r="S435" s="14"/>
      <c r="T435" s="14"/>
      <c r="U435" s="14"/>
      <c r="V435" s="14"/>
      <c r="W435" s="14"/>
      <c r="X435" s="14"/>
      <c r="Y435" s="24"/>
      <c r="Z435" s="24">
        <f t="shared" si="23"/>
        <v>7137</v>
      </c>
      <c r="AA435" s="24"/>
      <c r="AB435" s="16">
        <f t="shared" si="24"/>
        <v>7137</v>
      </c>
    </row>
    <row r="436" spans="1:28" x14ac:dyDescent="0.2">
      <c r="A436" s="23" t="s">
        <v>750</v>
      </c>
      <c r="B436" s="11">
        <v>41932</v>
      </c>
      <c r="C436" s="42" t="s">
        <v>751</v>
      </c>
      <c r="D436" s="12" t="s">
        <v>752</v>
      </c>
      <c r="E436" s="49" t="s">
        <v>452</v>
      </c>
      <c r="F436" s="13">
        <v>12442508</v>
      </c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>
        <v>-12442508</v>
      </c>
      <c r="R436" s="14"/>
      <c r="S436" s="14"/>
      <c r="T436" s="14"/>
      <c r="U436" s="14"/>
      <c r="V436" s="14"/>
      <c r="W436" s="14"/>
      <c r="X436" s="14"/>
      <c r="Y436" s="24"/>
      <c r="Z436" s="24">
        <f t="shared" si="23"/>
        <v>0</v>
      </c>
      <c r="AA436" s="24"/>
      <c r="AB436" s="16">
        <f t="shared" si="24"/>
        <v>0</v>
      </c>
    </row>
    <row r="437" spans="1:28" x14ac:dyDescent="0.2">
      <c r="A437" s="23" t="s">
        <v>753</v>
      </c>
      <c r="B437" s="11">
        <v>41932</v>
      </c>
      <c r="C437" s="42" t="s">
        <v>754</v>
      </c>
      <c r="D437" s="12" t="s">
        <v>378</v>
      </c>
      <c r="E437" s="49" t="s">
        <v>65</v>
      </c>
      <c r="F437" s="13"/>
      <c r="G437" s="14"/>
      <c r="H437" s="14"/>
      <c r="I437" s="14"/>
      <c r="J437" s="14"/>
      <c r="K437" s="14"/>
      <c r="L437" s="14">
        <v>50100</v>
      </c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24"/>
      <c r="Z437" s="24">
        <f t="shared" si="23"/>
        <v>50100</v>
      </c>
      <c r="AA437" s="24"/>
      <c r="AB437" s="16">
        <f t="shared" si="24"/>
        <v>50100</v>
      </c>
    </row>
    <row r="438" spans="1:28" x14ac:dyDescent="0.2">
      <c r="A438" s="23"/>
      <c r="B438" s="11"/>
      <c r="C438" s="42"/>
      <c r="D438" s="12" t="s">
        <v>55</v>
      </c>
      <c r="E438" s="49"/>
      <c r="F438" s="13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>
        <v>-50100</v>
      </c>
      <c r="Y438" s="24"/>
      <c r="Z438" s="24">
        <f t="shared" si="23"/>
        <v>-50100</v>
      </c>
      <c r="AA438" s="24"/>
      <c r="AB438" s="16">
        <f t="shared" si="24"/>
        <v>-50100</v>
      </c>
    </row>
    <row r="439" spans="1:28" x14ac:dyDescent="0.2">
      <c r="A439" s="23" t="s">
        <v>755</v>
      </c>
      <c r="B439" s="11">
        <v>41932</v>
      </c>
      <c r="C439" s="42" t="s">
        <v>756</v>
      </c>
      <c r="D439" s="12" t="s">
        <v>757</v>
      </c>
      <c r="E439" s="49"/>
      <c r="F439" s="13"/>
      <c r="G439" s="14"/>
      <c r="H439" s="14">
        <v>1000000</v>
      </c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>
        <v>-1000000</v>
      </c>
      <c r="T439" s="14"/>
      <c r="U439" s="14"/>
      <c r="V439" s="14"/>
      <c r="W439" s="14"/>
      <c r="X439" s="14"/>
      <c r="Y439" s="24"/>
      <c r="Z439" s="24">
        <f t="shared" si="23"/>
        <v>0</v>
      </c>
      <c r="AA439" s="24"/>
      <c r="AB439" s="16">
        <f t="shared" si="24"/>
        <v>0</v>
      </c>
    </row>
    <row r="440" spans="1:28" x14ac:dyDescent="0.2">
      <c r="A440" s="23" t="s">
        <v>758</v>
      </c>
      <c r="B440" s="11">
        <v>41932</v>
      </c>
      <c r="C440" s="42" t="s">
        <v>759</v>
      </c>
      <c r="D440" s="12" t="s">
        <v>668</v>
      </c>
      <c r="E440" s="49" t="s">
        <v>103</v>
      </c>
      <c r="F440" s="13"/>
      <c r="G440" s="14"/>
      <c r="H440" s="14"/>
      <c r="I440" s="14"/>
      <c r="J440" s="14">
        <v>11272635</v>
      </c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24"/>
      <c r="Z440" s="24">
        <f t="shared" si="23"/>
        <v>11272635</v>
      </c>
      <c r="AA440" s="24"/>
      <c r="AB440" s="16">
        <f t="shared" si="24"/>
        <v>11272635</v>
      </c>
    </row>
    <row r="441" spans="1:28" x14ac:dyDescent="0.2">
      <c r="A441" s="23" t="s">
        <v>760</v>
      </c>
      <c r="B441" s="11">
        <v>41932</v>
      </c>
      <c r="C441" s="42" t="s">
        <v>761</v>
      </c>
      <c r="D441" s="12" t="s">
        <v>332</v>
      </c>
      <c r="E441" s="49" t="s">
        <v>65</v>
      </c>
      <c r="F441" s="13"/>
      <c r="G441" s="14"/>
      <c r="H441" s="14"/>
      <c r="I441" s="14"/>
      <c r="J441" s="14">
        <v>1989290</v>
      </c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24"/>
      <c r="Z441" s="24">
        <f t="shared" si="23"/>
        <v>1989290</v>
      </c>
      <c r="AA441" s="24"/>
      <c r="AB441" s="16">
        <f t="shared" si="24"/>
        <v>1989290</v>
      </c>
    </row>
    <row r="442" spans="1:28" x14ac:dyDescent="0.2">
      <c r="A442" s="23"/>
      <c r="B442" s="11"/>
      <c r="C442" s="42"/>
      <c r="D442" s="12" t="s">
        <v>55</v>
      </c>
      <c r="E442" s="49"/>
      <c r="F442" s="13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>
        <v>-1989290</v>
      </c>
      <c r="Y442" s="24"/>
      <c r="Z442" s="24">
        <f t="shared" si="23"/>
        <v>-1989290</v>
      </c>
      <c r="AA442" s="24"/>
      <c r="AB442" s="16">
        <f t="shared" si="24"/>
        <v>-1989290</v>
      </c>
    </row>
    <row r="443" spans="1:28" x14ac:dyDescent="0.2">
      <c r="A443" s="23"/>
      <c r="B443" s="11">
        <v>41933</v>
      </c>
      <c r="C443" s="42"/>
      <c r="D443" s="12" t="s">
        <v>593</v>
      </c>
      <c r="E443" s="49" t="s">
        <v>540</v>
      </c>
      <c r="F443" s="13"/>
      <c r="G443" s="14"/>
      <c r="H443" s="14"/>
      <c r="I443" s="14"/>
      <c r="J443" s="14"/>
      <c r="K443" s="14"/>
      <c r="L443" s="14"/>
      <c r="M443" s="14"/>
      <c r="N443" s="14"/>
      <c r="O443" s="14"/>
      <c r="P443" s="14">
        <v>22572332</v>
      </c>
      <c r="Q443" s="14"/>
      <c r="R443" s="14"/>
      <c r="S443" s="14"/>
      <c r="T443" s="14"/>
      <c r="U443" s="14"/>
      <c r="V443" s="14"/>
      <c r="W443" s="14"/>
      <c r="X443" s="14"/>
      <c r="Y443" s="24"/>
      <c r="Z443" s="24">
        <f t="shared" si="23"/>
        <v>22572332</v>
      </c>
      <c r="AA443" s="24"/>
      <c r="AB443" s="16">
        <f t="shared" si="24"/>
        <v>22572332</v>
      </c>
    </row>
    <row r="444" spans="1:28" ht="13.5" thickBot="1" x14ac:dyDescent="0.25">
      <c r="A444" s="23"/>
      <c r="B444" s="11"/>
      <c r="C444" s="42"/>
      <c r="D444" s="12"/>
      <c r="E444" s="49" t="s">
        <v>541</v>
      </c>
      <c r="F444" s="13"/>
      <c r="G444" s="14"/>
      <c r="H444" s="14"/>
      <c r="I444" s="14"/>
      <c r="J444" s="14"/>
      <c r="K444" s="14"/>
      <c r="L444" s="14"/>
      <c r="M444" s="14"/>
      <c r="N444" s="14"/>
      <c r="O444" s="14"/>
      <c r="P444" s="14">
        <v>23750</v>
      </c>
      <c r="Q444" s="14"/>
      <c r="R444" s="14"/>
      <c r="S444" s="14"/>
      <c r="T444" s="14"/>
      <c r="U444" s="14"/>
      <c r="V444" s="14"/>
      <c r="W444" s="14"/>
      <c r="X444" s="14"/>
      <c r="Y444" s="24"/>
      <c r="Z444" s="24">
        <f t="shared" si="23"/>
        <v>23750</v>
      </c>
      <c r="AA444" s="24"/>
      <c r="AB444" s="16">
        <f t="shared" si="24"/>
        <v>23750</v>
      </c>
    </row>
    <row r="445" spans="1:28" ht="13.5" thickBot="1" x14ac:dyDescent="0.25">
      <c r="A445" s="58" t="s">
        <v>762</v>
      </c>
      <c r="B445" s="59"/>
      <c r="C445" s="60"/>
      <c r="D445" s="26"/>
      <c r="E445" s="50"/>
      <c r="F445" s="18">
        <f>SUM(F402:F444)</f>
        <v>131606260</v>
      </c>
      <c r="G445" s="18">
        <f t="shared" ref="G445:AB445" si="26">SUM(G402:G444)</f>
        <v>145913701</v>
      </c>
      <c r="H445" s="18">
        <f t="shared" si="26"/>
        <v>457703805.38999999</v>
      </c>
      <c r="I445" s="18">
        <f t="shared" si="26"/>
        <v>46631313.519999996</v>
      </c>
      <c r="J445" s="18">
        <f t="shared" si="26"/>
        <v>4023283776</v>
      </c>
      <c r="K445" s="18">
        <f t="shared" si="26"/>
        <v>10366599921.460001</v>
      </c>
      <c r="L445" s="18">
        <f t="shared" si="26"/>
        <v>278566545</v>
      </c>
      <c r="M445" s="18">
        <f t="shared" si="26"/>
        <v>962967013.73999989</v>
      </c>
      <c r="N445" s="18">
        <f t="shared" si="26"/>
        <v>298087202.80000013</v>
      </c>
      <c r="O445" s="18">
        <f t="shared" si="26"/>
        <v>407226801.45999992</v>
      </c>
      <c r="P445" s="18">
        <f t="shared" si="26"/>
        <v>263074950.80000001</v>
      </c>
      <c r="Q445" s="18">
        <f t="shared" si="26"/>
        <v>6576700</v>
      </c>
      <c r="R445" s="18">
        <f t="shared" si="26"/>
        <v>572829400</v>
      </c>
      <c r="S445" s="18">
        <f t="shared" si="26"/>
        <v>6360200</v>
      </c>
      <c r="T445" s="18">
        <f t="shared" si="26"/>
        <v>618566231.69999993</v>
      </c>
      <c r="U445" s="18">
        <f t="shared" si="26"/>
        <v>4655000</v>
      </c>
      <c r="V445" s="18">
        <f t="shared" si="26"/>
        <v>18345252</v>
      </c>
      <c r="W445" s="18">
        <f t="shared" si="26"/>
        <v>25235134.039999999</v>
      </c>
      <c r="X445" s="18">
        <f t="shared" si="26"/>
        <v>217498932.85999995</v>
      </c>
      <c r="Y445" s="18">
        <f t="shared" si="26"/>
        <v>73388529.930000007</v>
      </c>
      <c r="Z445" s="18">
        <f t="shared" si="26"/>
        <v>18925116671.699993</v>
      </c>
      <c r="AA445" s="18">
        <f t="shared" si="26"/>
        <v>7035500</v>
      </c>
      <c r="AB445" s="18">
        <f t="shared" si="26"/>
        <v>18932152171.699993</v>
      </c>
    </row>
    <row r="446" spans="1:28" x14ac:dyDescent="0.2">
      <c r="A446" s="23" t="s">
        <v>763</v>
      </c>
      <c r="B446" s="11">
        <v>41946</v>
      </c>
      <c r="C446" s="42" t="s">
        <v>764</v>
      </c>
      <c r="D446" s="12" t="s">
        <v>668</v>
      </c>
      <c r="E446" s="49" t="s">
        <v>103</v>
      </c>
      <c r="F446" s="13"/>
      <c r="G446" s="14"/>
      <c r="H446" s="14"/>
      <c r="I446" s="14"/>
      <c r="J446" s="14">
        <v>22848496</v>
      </c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24"/>
      <c r="Z446" s="24">
        <f t="shared" ref="Z446:Z503" si="27">SUM(F446:Y446)</f>
        <v>22848496</v>
      </c>
      <c r="AA446" s="24"/>
      <c r="AB446" s="16">
        <f t="shared" si="24"/>
        <v>22848496</v>
      </c>
    </row>
    <row r="447" spans="1:28" x14ac:dyDescent="0.2">
      <c r="A447" s="23" t="s">
        <v>765</v>
      </c>
      <c r="B447" s="11">
        <v>41946</v>
      </c>
      <c r="C447" s="42" t="s">
        <v>766</v>
      </c>
      <c r="D447" s="12" t="s">
        <v>332</v>
      </c>
      <c r="E447" s="49" t="s">
        <v>65</v>
      </c>
      <c r="F447" s="13"/>
      <c r="G447" s="14"/>
      <c r="H447" s="14"/>
      <c r="I447" s="14"/>
      <c r="J447" s="14">
        <v>2603208</v>
      </c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24"/>
      <c r="Z447" s="24">
        <f t="shared" si="27"/>
        <v>2603208</v>
      </c>
      <c r="AA447" s="24"/>
      <c r="AB447" s="16">
        <f t="shared" si="24"/>
        <v>2603208</v>
      </c>
    </row>
    <row r="448" spans="1:28" x14ac:dyDescent="0.2">
      <c r="A448" s="23"/>
      <c r="B448" s="11"/>
      <c r="C448" s="42"/>
      <c r="D448" s="12" t="s">
        <v>55</v>
      </c>
      <c r="E448" s="49"/>
      <c r="F448" s="13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>
        <v>-2603208</v>
      </c>
      <c r="Y448" s="24"/>
      <c r="Z448" s="24">
        <f t="shared" si="27"/>
        <v>-2603208</v>
      </c>
      <c r="AA448" s="24"/>
      <c r="AB448" s="16">
        <f t="shared" ref="AB448:AB505" si="28">SUM(Z448:AA448)</f>
        <v>-2603208</v>
      </c>
    </row>
    <row r="449" spans="1:28" x14ac:dyDescent="0.2">
      <c r="A449" s="23" t="s">
        <v>767</v>
      </c>
      <c r="B449" s="11">
        <v>41946</v>
      </c>
      <c r="C449" s="42" t="s">
        <v>768</v>
      </c>
      <c r="D449" s="12" t="s">
        <v>769</v>
      </c>
      <c r="E449" s="49" t="s">
        <v>546</v>
      </c>
      <c r="F449" s="13"/>
      <c r="G449" s="14"/>
      <c r="H449" s="14"/>
      <c r="I449" s="14"/>
      <c r="J449" s="14">
        <v>96342102</v>
      </c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24"/>
      <c r="Z449" s="24">
        <f t="shared" si="27"/>
        <v>96342102</v>
      </c>
      <c r="AA449" s="24"/>
      <c r="AB449" s="16">
        <f t="shared" si="28"/>
        <v>96342102</v>
      </c>
    </row>
    <row r="450" spans="1:28" x14ac:dyDescent="0.2">
      <c r="A450" s="23" t="s">
        <v>770</v>
      </c>
      <c r="B450" s="11">
        <v>41946</v>
      </c>
      <c r="C450" s="42" t="s">
        <v>771</v>
      </c>
      <c r="D450" s="12" t="s">
        <v>772</v>
      </c>
      <c r="E450" s="49" t="s">
        <v>45</v>
      </c>
      <c r="F450" s="13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>
        <v>604910.6</v>
      </c>
      <c r="U450" s="14"/>
      <c r="V450" s="14"/>
      <c r="W450" s="14"/>
      <c r="X450" s="14"/>
      <c r="Y450" s="24"/>
      <c r="Z450" s="24">
        <f t="shared" si="27"/>
        <v>604910.6</v>
      </c>
      <c r="AA450" s="24"/>
      <c r="AB450" s="16">
        <f t="shared" si="28"/>
        <v>604910.6</v>
      </c>
    </row>
    <row r="451" spans="1:28" x14ac:dyDescent="0.2">
      <c r="A451" s="23" t="s">
        <v>773</v>
      </c>
      <c r="B451" s="11">
        <v>41946</v>
      </c>
      <c r="C451" s="42" t="s">
        <v>774</v>
      </c>
      <c r="D451" s="12" t="s">
        <v>772</v>
      </c>
      <c r="E451" s="49" t="s">
        <v>45</v>
      </c>
      <c r="F451" s="13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>
        <v>17464706.18</v>
      </c>
      <c r="U451" s="14"/>
      <c r="V451" s="14"/>
      <c r="W451" s="14"/>
      <c r="X451" s="14"/>
      <c r="Y451" s="24"/>
      <c r="Z451" s="24">
        <f t="shared" si="27"/>
        <v>17464706.18</v>
      </c>
      <c r="AA451" s="24"/>
      <c r="AB451" s="16">
        <f t="shared" si="28"/>
        <v>17464706.18</v>
      </c>
    </row>
    <row r="452" spans="1:28" x14ac:dyDescent="0.2">
      <c r="A452" s="23" t="s">
        <v>775</v>
      </c>
      <c r="B452" s="11">
        <v>41946</v>
      </c>
      <c r="C452" s="42" t="s">
        <v>776</v>
      </c>
      <c r="D452" s="12" t="s">
        <v>772</v>
      </c>
      <c r="E452" s="49" t="s">
        <v>92</v>
      </c>
      <c r="F452" s="13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>
        <v>4600000</v>
      </c>
      <c r="U452" s="14"/>
      <c r="V452" s="14"/>
      <c r="W452" s="14"/>
      <c r="X452" s="14"/>
      <c r="Y452" s="24"/>
      <c r="Z452" s="24">
        <f t="shared" si="27"/>
        <v>4600000</v>
      </c>
      <c r="AA452" s="24"/>
      <c r="AB452" s="16">
        <f t="shared" si="28"/>
        <v>4600000</v>
      </c>
    </row>
    <row r="453" spans="1:28" x14ac:dyDescent="0.2">
      <c r="A453" s="23" t="s">
        <v>777</v>
      </c>
      <c r="B453" s="11">
        <v>41946</v>
      </c>
      <c r="C453" s="42" t="s">
        <v>778</v>
      </c>
      <c r="D453" s="12" t="s">
        <v>480</v>
      </c>
      <c r="E453" s="49" t="s">
        <v>65</v>
      </c>
      <c r="F453" s="13"/>
      <c r="G453" s="14"/>
      <c r="H453" s="14"/>
      <c r="I453" s="14"/>
      <c r="J453" s="14"/>
      <c r="K453" s="14">
        <v>2800174.85</v>
      </c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24"/>
      <c r="Z453" s="24">
        <f t="shared" si="27"/>
        <v>2800174.85</v>
      </c>
      <c r="AA453" s="24"/>
      <c r="AB453" s="16">
        <f t="shared" si="28"/>
        <v>2800174.85</v>
      </c>
    </row>
    <row r="454" spans="1:28" x14ac:dyDescent="0.2">
      <c r="A454" s="23"/>
      <c r="B454" s="11"/>
      <c r="C454" s="42"/>
      <c r="D454" s="12" t="s">
        <v>55</v>
      </c>
      <c r="E454" s="49"/>
      <c r="F454" s="13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>
        <v>-2800174.85</v>
      </c>
      <c r="Y454" s="24"/>
      <c r="Z454" s="24">
        <f t="shared" si="27"/>
        <v>-2800174.85</v>
      </c>
      <c r="AA454" s="24"/>
      <c r="AB454" s="16">
        <f t="shared" si="28"/>
        <v>-2800174.85</v>
      </c>
    </row>
    <row r="455" spans="1:28" x14ac:dyDescent="0.2">
      <c r="A455" s="23" t="s">
        <v>779</v>
      </c>
      <c r="B455" s="11">
        <v>41946</v>
      </c>
      <c r="C455" s="42" t="s">
        <v>780</v>
      </c>
      <c r="D455" s="12" t="s">
        <v>781</v>
      </c>
      <c r="E455" s="49" t="s">
        <v>782</v>
      </c>
      <c r="F455" s="13"/>
      <c r="G455" s="14"/>
      <c r="H455" s="14"/>
      <c r="I455" s="14"/>
      <c r="J455" s="14"/>
      <c r="K455" s="14">
        <v>41431381</v>
      </c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24"/>
      <c r="Z455" s="24">
        <f t="shared" si="27"/>
        <v>41431381</v>
      </c>
      <c r="AA455" s="24"/>
      <c r="AB455" s="16">
        <f t="shared" si="28"/>
        <v>41431381</v>
      </c>
    </row>
    <row r="456" spans="1:28" x14ac:dyDescent="0.2">
      <c r="A456" s="23" t="s">
        <v>783</v>
      </c>
      <c r="B456" s="11">
        <v>41946</v>
      </c>
      <c r="C456" s="42" t="s">
        <v>784</v>
      </c>
      <c r="D456" s="12" t="s">
        <v>781</v>
      </c>
      <c r="E456" s="49" t="s">
        <v>38</v>
      </c>
      <c r="F456" s="13"/>
      <c r="G456" s="14"/>
      <c r="H456" s="14"/>
      <c r="I456" s="14"/>
      <c r="J456" s="14"/>
      <c r="K456" s="14">
        <v>24212187</v>
      </c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24"/>
      <c r="Z456" s="24">
        <f t="shared" si="27"/>
        <v>24212187</v>
      </c>
      <c r="AA456" s="24"/>
      <c r="AB456" s="16">
        <f t="shared" si="28"/>
        <v>24212187</v>
      </c>
    </row>
    <row r="457" spans="1:28" x14ac:dyDescent="0.2">
      <c r="A457" s="23" t="s">
        <v>785</v>
      </c>
      <c r="B457" s="11">
        <v>41946</v>
      </c>
      <c r="C457" s="42" t="s">
        <v>786</v>
      </c>
      <c r="D457" s="12" t="s">
        <v>787</v>
      </c>
      <c r="E457" s="49" t="s">
        <v>53</v>
      </c>
      <c r="F457" s="13"/>
      <c r="G457" s="14"/>
      <c r="H457" s="14"/>
      <c r="I457" s="14"/>
      <c r="J457" s="14"/>
      <c r="K457" s="14">
        <v>285793.15000000002</v>
      </c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24"/>
      <c r="Z457" s="24">
        <f t="shared" si="27"/>
        <v>285793.15000000002</v>
      </c>
      <c r="AA457" s="24"/>
      <c r="AB457" s="16">
        <f t="shared" si="28"/>
        <v>285793.15000000002</v>
      </c>
    </row>
    <row r="458" spans="1:28" x14ac:dyDescent="0.2">
      <c r="A458" s="23"/>
      <c r="B458" s="11"/>
      <c r="C458" s="42"/>
      <c r="D458" s="12" t="s">
        <v>55</v>
      </c>
      <c r="E458" s="49"/>
      <c r="F458" s="13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>
        <v>-285793.15000000002</v>
      </c>
      <c r="Y458" s="24"/>
      <c r="Z458" s="24">
        <f t="shared" si="27"/>
        <v>-285793.15000000002</v>
      </c>
      <c r="AA458" s="24"/>
      <c r="AB458" s="16">
        <f t="shared" si="28"/>
        <v>-285793.15000000002</v>
      </c>
    </row>
    <row r="459" spans="1:28" x14ac:dyDescent="0.2">
      <c r="A459" s="23" t="s">
        <v>788</v>
      </c>
      <c r="B459" s="11">
        <v>41946</v>
      </c>
      <c r="C459" s="42" t="s">
        <v>789</v>
      </c>
      <c r="D459" s="12" t="s">
        <v>787</v>
      </c>
      <c r="E459" s="49" t="s">
        <v>53</v>
      </c>
      <c r="F459" s="13"/>
      <c r="G459" s="14"/>
      <c r="H459" s="14"/>
      <c r="I459" s="14"/>
      <c r="J459" s="14"/>
      <c r="K459" s="14">
        <v>730384</v>
      </c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24"/>
      <c r="Z459" s="24">
        <f t="shared" si="27"/>
        <v>730384</v>
      </c>
      <c r="AA459" s="24"/>
      <c r="AB459" s="16">
        <f t="shared" si="28"/>
        <v>730384</v>
      </c>
    </row>
    <row r="460" spans="1:28" x14ac:dyDescent="0.2">
      <c r="A460" s="23"/>
      <c r="B460" s="11"/>
      <c r="C460" s="42"/>
      <c r="D460" s="12" t="s">
        <v>55</v>
      </c>
      <c r="E460" s="49"/>
      <c r="F460" s="13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>
        <v>-730384</v>
      </c>
      <c r="Y460" s="24"/>
      <c r="Z460" s="24">
        <f t="shared" si="27"/>
        <v>-730384</v>
      </c>
      <c r="AA460" s="24"/>
      <c r="AB460" s="16">
        <f t="shared" si="28"/>
        <v>-730384</v>
      </c>
    </row>
    <row r="461" spans="1:28" x14ac:dyDescent="0.2">
      <c r="A461" s="23" t="s">
        <v>791</v>
      </c>
      <c r="B461" s="11">
        <v>41946</v>
      </c>
      <c r="C461" s="42" t="s">
        <v>792</v>
      </c>
      <c r="D461" s="12" t="s">
        <v>351</v>
      </c>
      <c r="E461" s="49" t="s">
        <v>65</v>
      </c>
      <c r="F461" s="13"/>
      <c r="G461" s="14"/>
      <c r="H461" s="14"/>
      <c r="I461" s="14"/>
      <c r="J461" s="14"/>
      <c r="K461" s="14"/>
      <c r="L461" s="14"/>
      <c r="M461" s="14"/>
      <c r="N461" s="14"/>
      <c r="O461" s="14"/>
      <c r="P461" s="14">
        <v>5923</v>
      </c>
      <c r="Q461" s="14"/>
      <c r="R461" s="14"/>
      <c r="S461" s="14"/>
      <c r="T461" s="14"/>
      <c r="U461" s="14"/>
      <c r="V461" s="14"/>
      <c r="W461" s="14"/>
      <c r="X461" s="14"/>
      <c r="Y461" s="24"/>
      <c r="Z461" s="24">
        <f t="shared" si="27"/>
        <v>5923</v>
      </c>
      <c r="AA461" s="24"/>
      <c r="AB461" s="16">
        <f t="shared" si="28"/>
        <v>5923</v>
      </c>
    </row>
    <row r="462" spans="1:28" x14ac:dyDescent="0.2">
      <c r="A462" s="23"/>
      <c r="B462" s="11"/>
      <c r="C462" s="42"/>
      <c r="D462" s="12" t="s">
        <v>790</v>
      </c>
      <c r="E462" s="49" t="s">
        <v>53</v>
      </c>
      <c r="F462" s="13"/>
      <c r="G462" s="14"/>
      <c r="H462" s="14"/>
      <c r="I462" s="14"/>
      <c r="J462" s="14"/>
      <c r="K462" s="14"/>
      <c r="L462" s="14"/>
      <c r="M462" s="14"/>
      <c r="N462" s="14"/>
      <c r="O462" s="14"/>
      <c r="P462" s="14">
        <v>55330</v>
      </c>
      <c r="Q462" s="14"/>
      <c r="R462" s="14"/>
      <c r="S462" s="14"/>
      <c r="T462" s="14"/>
      <c r="U462" s="14"/>
      <c r="V462" s="14"/>
      <c r="W462" s="14"/>
      <c r="X462" s="14"/>
      <c r="Y462" s="24"/>
      <c r="Z462" s="24">
        <f t="shared" si="27"/>
        <v>55330</v>
      </c>
      <c r="AA462" s="24"/>
      <c r="AB462" s="16">
        <f t="shared" si="28"/>
        <v>55330</v>
      </c>
    </row>
    <row r="463" spans="1:28" x14ac:dyDescent="0.2">
      <c r="A463" s="23"/>
      <c r="B463" s="11"/>
      <c r="C463" s="42"/>
      <c r="D463" s="12" t="s">
        <v>55</v>
      </c>
      <c r="E463" s="49"/>
      <c r="F463" s="13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>
        <v>-61253</v>
      </c>
      <c r="Y463" s="24"/>
      <c r="Z463" s="24">
        <f t="shared" si="27"/>
        <v>-61253</v>
      </c>
      <c r="AA463" s="24"/>
      <c r="AB463" s="16">
        <f t="shared" si="28"/>
        <v>-61253</v>
      </c>
    </row>
    <row r="464" spans="1:28" x14ac:dyDescent="0.2">
      <c r="A464" s="23" t="s">
        <v>793</v>
      </c>
      <c r="B464" s="11">
        <v>41946</v>
      </c>
      <c r="C464" s="42" t="s">
        <v>794</v>
      </c>
      <c r="D464" s="12" t="s">
        <v>351</v>
      </c>
      <c r="E464" s="49" t="s">
        <v>65</v>
      </c>
      <c r="F464" s="13"/>
      <c r="G464" s="14"/>
      <c r="H464" s="14"/>
      <c r="I464" s="14"/>
      <c r="J464" s="14"/>
      <c r="K464" s="14"/>
      <c r="L464" s="14"/>
      <c r="M464" s="14"/>
      <c r="N464" s="14"/>
      <c r="O464" s="14"/>
      <c r="P464" s="14">
        <v>3100000</v>
      </c>
      <c r="Q464" s="14"/>
      <c r="R464" s="14"/>
      <c r="S464" s="14"/>
      <c r="T464" s="14"/>
      <c r="U464" s="14"/>
      <c r="V464" s="14"/>
      <c r="W464" s="14"/>
      <c r="X464" s="14"/>
      <c r="Y464" s="24"/>
      <c r="Z464" s="24">
        <f t="shared" si="27"/>
        <v>3100000</v>
      </c>
      <c r="AA464" s="24"/>
      <c r="AB464" s="16">
        <f t="shared" si="28"/>
        <v>3100000</v>
      </c>
    </row>
    <row r="465" spans="1:28" x14ac:dyDescent="0.2">
      <c r="A465" s="23"/>
      <c r="B465" s="11"/>
      <c r="C465" s="42"/>
      <c r="D465" s="12" t="s">
        <v>55</v>
      </c>
      <c r="E465" s="49"/>
      <c r="F465" s="13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>
        <v>-3100000</v>
      </c>
      <c r="Y465" s="24"/>
      <c r="Z465" s="24">
        <f t="shared" si="27"/>
        <v>-3100000</v>
      </c>
      <c r="AA465" s="24"/>
      <c r="AB465" s="16">
        <f t="shared" si="28"/>
        <v>-3100000</v>
      </c>
    </row>
    <row r="466" spans="1:28" x14ac:dyDescent="0.2">
      <c r="A466" s="23" t="s">
        <v>795</v>
      </c>
      <c r="B466" s="11">
        <v>41946</v>
      </c>
      <c r="C466" s="42" t="s">
        <v>796</v>
      </c>
      <c r="D466" s="12" t="s">
        <v>365</v>
      </c>
      <c r="E466" s="49" t="s">
        <v>65</v>
      </c>
      <c r="F466" s="13"/>
      <c r="G466" s="14"/>
      <c r="H466" s="14"/>
      <c r="I466" s="14"/>
      <c r="J466" s="14"/>
      <c r="K466" s="14"/>
      <c r="L466" s="14"/>
      <c r="M466" s="14"/>
      <c r="N466" s="14">
        <v>21272.71</v>
      </c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24"/>
      <c r="Z466" s="24">
        <f t="shared" si="27"/>
        <v>21272.71</v>
      </c>
      <c r="AA466" s="24"/>
      <c r="AB466" s="16">
        <f t="shared" si="28"/>
        <v>21272.71</v>
      </c>
    </row>
    <row r="467" spans="1:28" x14ac:dyDescent="0.2">
      <c r="A467" s="23"/>
      <c r="B467" s="11"/>
      <c r="C467" s="42"/>
      <c r="D467" s="12" t="s">
        <v>366</v>
      </c>
      <c r="E467" s="49" t="s">
        <v>53</v>
      </c>
      <c r="F467" s="13"/>
      <c r="G467" s="14"/>
      <c r="H467" s="14"/>
      <c r="I467" s="14"/>
      <c r="J467" s="14"/>
      <c r="K467" s="14"/>
      <c r="L467" s="14"/>
      <c r="M467" s="14"/>
      <c r="N467" s="14">
        <v>120545.34</v>
      </c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24"/>
      <c r="Z467" s="24">
        <f t="shared" si="27"/>
        <v>120545.34</v>
      </c>
      <c r="AA467" s="24"/>
      <c r="AB467" s="16">
        <f t="shared" si="28"/>
        <v>120545.34</v>
      </c>
    </row>
    <row r="468" spans="1:28" x14ac:dyDescent="0.2">
      <c r="A468" s="23"/>
      <c r="B468" s="11"/>
      <c r="C468" s="42"/>
      <c r="D468" s="12" t="s">
        <v>55</v>
      </c>
      <c r="E468" s="49"/>
      <c r="F468" s="13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>
        <v>-141818.04999999999</v>
      </c>
      <c r="Y468" s="24"/>
      <c r="Z468" s="24">
        <f t="shared" si="27"/>
        <v>-141818.04999999999</v>
      </c>
      <c r="AA468" s="24"/>
      <c r="AB468" s="16">
        <f t="shared" si="28"/>
        <v>-141818.04999999999</v>
      </c>
    </row>
    <row r="469" spans="1:28" x14ac:dyDescent="0.2">
      <c r="A469" s="23" t="s">
        <v>797</v>
      </c>
      <c r="B469" s="11">
        <v>41946</v>
      </c>
      <c r="C469" s="42" t="s">
        <v>798</v>
      </c>
      <c r="D469" s="12" t="s">
        <v>365</v>
      </c>
      <c r="E469" s="49" t="s">
        <v>65</v>
      </c>
      <c r="F469" s="13"/>
      <c r="G469" s="14"/>
      <c r="H469" s="14"/>
      <c r="I469" s="14"/>
      <c r="J469" s="14"/>
      <c r="K469" s="14"/>
      <c r="L469" s="14"/>
      <c r="M469" s="14"/>
      <c r="N469" s="14">
        <v>297889.98</v>
      </c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24"/>
      <c r="Z469" s="24">
        <f t="shared" si="27"/>
        <v>297889.98</v>
      </c>
      <c r="AA469" s="24"/>
      <c r="AB469" s="16">
        <f t="shared" si="28"/>
        <v>297889.98</v>
      </c>
    </row>
    <row r="470" spans="1:28" x14ac:dyDescent="0.2">
      <c r="A470" s="23"/>
      <c r="B470" s="11"/>
      <c r="C470" s="42"/>
      <c r="D470" s="12" t="s">
        <v>366</v>
      </c>
      <c r="E470" s="49" t="s">
        <v>53</v>
      </c>
      <c r="F470" s="13"/>
      <c r="G470" s="14"/>
      <c r="H470" s="14"/>
      <c r="I470" s="14"/>
      <c r="J470" s="14"/>
      <c r="K470" s="14"/>
      <c r="L470" s="14"/>
      <c r="M470" s="14"/>
      <c r="N470" s="14">
        <v>1688043.21</v>
      </c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24"/>
      <c r="Z470" s="24">
        <f t="shared" si="27"/>
        <v>1688043.21</v>
      </c>
      <c r="AA470" s="24"/>
      <c r="AB470" s="16">
        <f t="shared" si="28"/>
        <v>1688043.21</v>
      </c>
    </row>
    <row r="471" spans="1:28" x14ac:dyDescent="0.2">
      <c r="A471" s="23"/>
      <c r="B471" s="11"/>
      <c r="C471" s="42"/>
      <c r="D471" s="12" t="s">
        <v>55</v>
      </c>
      <c r="E471" s="49"/>
      <c r="F471" s="13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>
        <v>-1985933.19</v>
      </c>
      <c r="Y471" s="24"/>
      <c r="Z471" s="24">
        <f t="shared" si="27"/>
        <v>-1985933.19</v>
      </c>
      <c r="AA471" s="24"/>
      <c r="AB471" s="16">
        <f t="shared" si="28"/>
        <v>-1985933.19</v>
      </c>
    </row>
    <row r="472" spans="1:28" x14ac:dyDescent="0.2">
      <c r="A472" s="23" t="s">
        <v>799</v>
      </c>
      <c r="B472" s="11">
        <v>41946</v>
      </c>
      <c r="C472" s="42" t="s">
        <v>800</v>
      </c>
      <c r="D472" s="12" t="s">
        <v>365</v>
      </c>
      <c r="E472" s="49" t="s">
        <v>65</v>
      </c>
      <c r="F472" s="13"/>
      <c r="G472" s="14"/>
      <c r="H472" s="14"/>
      <c r="I472" s="14"/>
      <c r="J472" s="14"/>
      <c r="K472" s="14"/>
      <c r="L472" s="14"/>
      <c r="M472" s="14"/>
      <c r="N472" s="14">
        <v>98434.880000000005</v>
      </c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24"/>
      <c r="Z472" s="24">
        <f t="shared" si="27"/>
        <v>98434.880000000005</v>
      </c>
      <c r="AA472" s="24"/>
      <c r="AB472" s="16">
        <f t="shared" si="28"/>
        <v>98434.880000000005</v>
      </c>
    </row>
    <row r="473" spans="1:28" x14ac:dyDescent="0.2">
      <c r="A473" s="23"/>
      <c r="B473" s="11"/>
      <c r="C473" s="42"/>
      <c r="D473" s="12" t="s">
        <v>366</v>
      </c>
      <c r="E473" s="49" t="s">
        <v>53</v>
      </c>
      <c r="F473" s="13"/>
      <c r="G473" s="14"/>
      <c r="H473" s="14"/>
      <c r="I473" s="14"/>
      <c r="J473" s="14"/>
      <c r="K473" s="14"/>
      <c r="L473" s="14"/>
      <c r="M473" s="14"/>
      <c r="N473" s="14">
        <v>557797.66</v>
      </c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24"/>
      <c r="Z473" s="24">
        <f t="shared" si="27"/>
        <v>557797.66</v>
      </c>
      <c r="AA473" s="24"/>
      <c r="AB473" s="16">
        <f t="shared" si="28"/>
        <v>557797.66</v>
      </c>
    </row>
    <row r="474" spans="1:28" x14ac:dyDescent="0.2">
      <c r="A474" s="23"/>
      <c r="B474" s="11"/>
      <c r="C474" s="42"/>
      <c r="D474" s="12" t="s">
        <v>55</v>
      </c>
      <c r="E474" s="49"/>
      <c r="F474" s="13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>
        <v>-656232.54</v>
      </c>
      <c r="Y474" s="24"/>
      <c r="Z474" s="24">
        <f t="shared" si="27"/>
        <v>-656232.54</v>
      </c>
      <c r="AA474" s="24"/>
      <c r="AB474" s="16">
        <f t="shared" si="28"/>
        <v>-656232.54</v>
      </c>
    </row>
    <row r="475" spans="1:28" x14ac:dyDescent="0.2">
      <c r="A475" s="23" t="s">
        <v>801</v>
      </c>
      <c r="B475" s="11">
        <v>41946</v>
      </c>
      <c r="C475" s="42" t="s">
        <v>802</v>
      </c>
      <c r="D475" s="12" t="s">
        <v>803</v>
      </c>
      <c r="E475" s="49" t="s">
        <v>804</v>
      </c>
      <c r="F475" s="13"/>
      <c r="G475" s="14"/>
      <c r="H475" s="14"/>
      <c r="I475" s="14"/>
      <c r="J475" s="14"/>
      <c r="K475" s="14">
        <v>4000000</v>
      </c>
      <c r="L475" s="14"/>
      <c r="M475" s="14"/>
      <c r="N475" s="14">
        <v>-4000000</v>
      </c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24"/>
      <c r="Z475" s="24">
        <f t="shared" si="27"/>
        <v>0</v>
      </c>
      <c r="AA475" s="24"/>
      <c r="AB475" s="16">
        <f t="shared" si="28"/>
        <v>0</v>
      </c>
    </row>
    <row r="476" spans="1:28" x14ac:dyDescent="0.2">
      <c r="A476" s="23" t="s">
        <v>805</v>
      </c>
      <c r="B476" s="11">
        <v>41946</v>
      </c>
      <c r="C476" s="42" t="s">
        <v>806</v>
      </c>
      <c r="D476" s="12" t="s">
        <v>807</v>
      </c>
      <c r="E476" s="49" t="s">
        <v>208</v>
      </c>
      <c r="F476" s="13"/>
      <c r="G476" s="14"/>
      <c r="H476" s="14"/>
      <c r="I476" s="14"/>
      <c r="J476" s="14"/>
      <c r="K476" s="14"/>
      <c r="L476" s="14"/>
      <c r="M476" s="14"/>
      <c r="N476" s="14"/>
      <c r="O476" s="14">
        <v>27534057.940000001</v>
      </c>
      <c r="P476" s="14"/>
      <c r="Q476" s="14"/>
      <c r="R476" s="14"/>
      <c r="S476" s="14"/>
      <c r="T476" s="14"/>
      <c r="U476" s="14"/>
      <c r="V476" s="14"/>
      <c r="W476" s="14"/>
      <c r="X476" s="14"/>
      <c r="Y476" s="24"/>
      <c r="Z476" s="24">
        <f t="shared" si="27"/>
        <v>27534057.940000001</v>
      </c>
      <c r="AA476" s="24"/>
      <c r="AB476" s="16">
        <f t="shared" si="28"/>
        <v>27534057.940000001</v>
      </c>
    </row>
    <row r="477" spans="1:28" x14ac:dyDescent="0.2">
      <c r="A477" s="23" t="s">
        <v>808</v>
      </c>
      <c r="B477" s="11">
        <v>41946</v>
      </c>
      <c r="C477" s="42" t="s">
        <v>809</v>
      </c>
      <c r="D477" s="12" t="s">
        <v>807</v>
      </c>
      <c r="E477" s="49" t="s">
        <v>397</v>
      </c>
      <c r="F477" s="13"/>
      <c r="G477" s="14"/>
      <c r="H477" s="14"/>
      <c r="I477" s="14"/>
      <c r="J477" s="14"/>
      <c r="K477" s="14"/>
      <c r="L477" s="14"/>
      <c r="M477" s="14"/>
      <c r="N477" s="14"/>
      <c r="O477" s="14">
        <v>40000</v>
      </c>
      <c r="P477" s="14"/>
      <c r="Q477" s="14"/>
      <c r="R477" s="14"/>
      <c r="S477" s="14"/>
      <c r="T477" s="14"/>
      <c r="U477" s="14"/>
      <c r="V477" s="14"/>
      <c r="W477" s="14"/>
      <c r="X477" s="14"/>
      <c r="Y477" s="24"/>
      <c r="Z477" s="24">
        <f t="shared" si="27"/>
        <v>40000</v>
      </c>
      <c r="AA477" s="24"/>
      <c r="AB477" s="16">
        <f t="shared" si="28"/>
        <v>40000</v>
      </c>
    </row>
    <row r="478" spans="1:28" x14ac:dyDescent="0.2">
      <c r="A478" s="23"/>
      <c r="B478" s="11"/>
      <c r="C478" s="42"/>
      <c r="D478" s="12"/>
      <c r="E478" s="49" t="s">
        <v>208</v>
      </c>
      <c r="F478" s="13"/>
      <c r="G478" s="14"/>
      <c r="H478" s="14"/>
      <c r="I478" s="14"/>
      <c r="J478" s="14"/>
      <c r="K478" s="14"/>
      <c r="L478" s="14"/>
      <c r="M478" s="14"/>
      <c r="N478" s="14"/>
      <c r="O478" s="14">
        <v>6080</v>
      </c>
      <c r="P478" s="14"/>
      <c r="Q478" s="14"/>
      <c r="R478" s="14"/>
      <c r="S478" s="14"/>
      <c r="T478" s="14"/>
      <c r="U478" s="14"/>
      <c r="V478" s="14"/>
      <c r="W478" s="14"/>
      <c r="X478" s="14"/>
      <c r="Y478" s="24"/>
      <c r="Z478" s="24">
        <f t="shared" si="27"/>
        <v>6080</v>
      </c>
      <c r="AA478" s="24"/>
      <c r="AB478" s="16">
        <f t="shared" si="28"/>
        <v>6080</v>
      </c>
    </row>
    <row r="479" spans="1:28" x14ac:dyDescent="0.2">
      <c r="A479" s="23" t="s">
        <v>810</v>
      </c>
      <c r="B479" s="11">
        <v>41946</v>
      </c>
      <c r="C479" s="42" t="s">
        <v>811</v>
      </c>
      <c r="D479" s="12" t="s">
        <v>662</v>
      </c>
      <c r="E479" s="49" t="s">
        <v>452</v>
      </c>
      <c r="F479" s="13">
        <v>953000</v>
      </c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>
        <v>-953000</v>
      </c>
      <c r="R479" s="14"/>
      <c r="S479" s="14"/>
      <c r="T479" s="14"/>
      <c r="U479" s="14"/>
      <c r="V479" s="14"/>
      <c r="W479" s="14"/>
      <c r="X479" s="14"/>
      <c r="Y479" s="24"/>
      <c r="Z479" s="24">
        <f t="shared" si="27"/>
        <v>0</v>
      </c>
      <c r="AA479" s="24"/>
      <c r="AB479" s="16">
        <f t="shared" si="28"/>
        <v>0</v>
      </c>
    </row>
    <row r="480" spans="1:28" x14ac:dyDescent="0.2">
      <c r="A480" s="23" t="s">
        <v>812</v>
      </c>
      <c r="B480" s="11">
        <v>41946</v>
      </c>
      <c r="C480" s="42" t="s">
        <v>813</v>
      </c>
      <c r="D480" s="12" t="s">
        <v>324</v>
      </c>
      <c r="E480" s="49" t="s">
        <v>65</v>
      </c>
      <c r="F480" s="13"/>
      <c r="G480" s="14"/>
      <c r="H480" s="14"/>
      <c r="I480" s="14">
        <v>132858</v>
      </c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24"/>
      <c r="Z480" s="24">
        <f t="shared" si="27"/>
        <v>132858</v>
      </c>
      <c r="AA480" s="24"/>
      <c r="AB480" s="16">
        <f t="shared" si="28"/>
        <v>132858</v>
      </c>
    </row>
    <row r="481" spans="1:28" x14ac:dyDescent="0.2">
      <c r="A481" s="23"/>
      <c r="B481" s="11"/>
      <c r="C481" s="42"/>
      <c r="D481" s="12" t="s">
        <v>325</v>
      </c>
      <c r="E481" s="49" t="s">
        <v>53</v>
      </c>
      <c r="F481" s="13"/>
      <c r="G481" s="14"/>
      <c r="H481" s="14"/>
      <c r="I481" s="14">
        <v>752862</v>
      </c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24"/>
      <c r="Z481" s="24">
        <f t="shared" si="27"/>
        <v>752862</v>
      </c>
      <c r="AA481" s="24"/>
      <c r="AB481" s="16">
        <f t="shared" si="28"/>
        <v>752862</v>
      </c>
    </row>
    <row r="482" spans="1:28" x14ac:dyDescent="0.2">
      <c r="A482" s="23"/>
      <c r="B482" s="11"/>
      <c r="C482" s="42"/>
      <c r="D482" s="12" t="s">
        <v>55</v>
      </c>
      <c r="E482" s="49"/>
      <c r="F482" s="13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>
        <v>-885720</v>
      </c>
      <c r="Y482" s="24"/>
      <c r="Z482" s="24">
        <f t="shared" si="27"/>
        <v>-885720</v>
      </c>
      <c r="AA482" s="24"/>
      <c r="AB482" s="16">
        <f t="shared" si="28"/>
        <v>-885720</v>
      </c>
    </row>
    <row r="483" spans="1:28" x14ac:dyDescent="0.2">
      <c r="A483" s="23" t="s">
        <v>814</v>
      </c>
      <c r="B483" s="11">
        <v>41953</v>
      </c>
      <c r="C483" s="42" t="s">
        <v>815</v>
      </c>
      <c r="D483" s="12" t="s">
        <v>816</v>
      </c>
      <c r="E483" s="49"/>
      <c r="F483" s="13"/>
      <c r="G483" s="14"/>
      <c r="H483" s="14"/>
      <c r="I483" s="14"/>
      <c r="J483" s="14">
        <v>5040541.0599999996</v>
      </c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24"/>
      <c r="Z483" s="24">
        <f t="shared" si="27"/>
        <v>5040541.0599999996</v>
      </c>
      <c r="AA483" s="24"/>
      <c r="AB483" s="16">
        <f t="shared" si="28"/>
        <v>5040541.0599999996</v>
      </c>
    </row>
    <row r="484" spans="1:28" x14ac:dyDescent="0.2">
      <c r="A484" s="23"/>
      <c r="B484" s="11"/>
      <c r="C484" s="42"/>
      <c r="D484" s="12" t="s">
        <v>817</v>
      </c>
      <c r="E484" s="49" t="s">
        <v>192</v>
      </c>
      <c r="F484" s="13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>
        <v>-5040541.0599999996</v>
      </c>
      <c r="W484" s="14"/>
      <c r="X484" s="14"/>
      <c r="Y484" s="24"/>
      <c r="Z484" s="24">
        <f t="shared" si="27"/>
        <v>-5040541.0599999996</v>
      </c>
      <c r="AA484" s="24"/>
      <c r="AB484" s="16">
        <f t="shared" si="28"/>
        <v>-5040541.0599999996</v>
      </c>
    </row>
    <row r="485" spans="1:28" x14ac:dyDescent="0.2">
      <c r="A485" s="23" t="s">
        <v>818</v>
      </c>
      <c r="B485" s="11">
        <v>41953</v>
      </c>
      <c r="C485" s="42" t="s">
        <v>819</v>
      </c>
      <c r="D485" s="12" t="s">
        <v>820</v>
      </c>
      <c r="E485" s="49" t="s">
        <v>821</v>
      </c>
      <c r="F485" s="13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>
        <v>203910</v>
      </c>
      <c r="S485" s="14"/>
      <c r="T485" s="14"/>
      <c r="U485" s="14"/>
      <c r="V485" s="14"/>
      <c r="W485" s="14"/>
      <c r="X485" s="14"/>
      <c r="Y485" s="24"/>
      <c r="Z485" s="24">
        <f t="shared" si="27"/>
        <v>203910</v>
      </c>
      <c r="AA485" s="24"/>
      <c r="AB485" s="16">
        <f t="shared" si="28"/>
        <v>203910</v>
      </c>
    </row>
    <row r="486" spans="1:28" x14ac:dyDescent="0.2">
      <c r="A486" s="23"/>
      <c r="B486" s="11"/>
      <c r="C486" s="42"/>
      <c r="D486" s="12" t="s">
        <v>822</v>
      </c>
      <c r="E486" s="49"/>
      <c r="F486" s="13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>
        <v>-203910</v>
      </c>
      <c r="U486" s="14"/>
      <c r="V486" s="14"/>
      <c r="W486" s="14"/>
      <c r="X486" s="14"/>
      <c r="Y486" s="24"/>
      <c r="Z486" s="24">
        <f t="shared" si="27"/>
        <v>-203910</v>
      </c>
      <c r="AA486" s="24"/>
      <c r="AB486" s="16">
        <f t="shared" si="28"/>
        <v>-203910</v>
      </c>
    </row>
    <row r="487" spans="1:28" x14ac:dyDescent="0.2">
      <c r="A487" s="23" t="s">
        <v>823</v>
      </c>
      <c r="B487" s="11">
        <v>41953</v>
      </c>
      <c r="C487" s="42" t="s">
        <v>824</v>
      </c>
      <c r="D487" s="12" t="s">
        <v>825</v>
      </c>
      <c r="E487" s="49" t="s">
        <v>102</v>
      </c>
      <c r="F487" s="13"/>
      <c r="G487" s="14"/>
      <c r="H487" s="14"/>
      <c r="I487" s="14"/>
      <c r="J487" s="14"/>
      <c r="K487" s="14">
        <v>138216.97</v>
      </c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24"/>
      <c r="Z487" s="24">
        <f t="shared" si="27"/>
        <v>138216.97</v>
      </c>
      <c r="AA487" s="24"/>
      <c r="AB487" s="16">
        <f t="shared" si="28"/>
        <v>138216.97</v>
      </c>
    </row>
    <row r="488" spans="1:28" x14ac:dyDescent="0.2">
      <c r="A488" s="23"/>
      <c r="B488" s="11"/>
      <c r="C488" s="42"/>
      <c r="D488" s="12"/>
      <c r="E488" s="49" t="s">
        <v>103</v>
      </c>
      <c r="F488" s="13"/>
      <c r="G488" s="14"/>
      <c r="H488" s="14"/>
      <c r="I488" s="14"/>
      <c r="J488" s="14"/>
      <c r="K488" s="14">
        <v>1367590.27</v>
      </c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24"/>
      <c r="Z488" s="24">
        <f t="shared" si="27"/>
        <v>1367590.27</v>
      </c>
      <c r="AA488" s="24"/>
      <c r="AB488" s="16">
        <f t="shared" si="28"/>
        <v>1367590.27</v>
      </c>
    </row>
    <row r="489" spans="1:28" x14ac:dyDescent="0.2">
      <c r="A489" s="23" t="s">
        <v>826</v>
      </c>
      <c r="B489" s="11">
        <v>41953</v>
      </c>
      <c r="C489" s="42" t="s">
        <v>827</v>
      </c>
      <c r="D489" s="12" t="s">
        <v>781</v>
      </c>
      <c r="E489" s="49" t="s">
        <v>828</v>
      </c>
      <c r="F489" s="13"/>
      <c r="G489" s="14"/>
      <c r="H489" s="14"/>
      <c r="I489" s="14"/>
      <c r="J489" s="14"/>
      <c r="K489" s="14">
        <v>50839074</v>
      </c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24"/>
      <c r="Z489" s="24">
        <f t="shared" si="27"/>
        <v>50839074</v>
      </c>
      <c r="AA489" s="24"/>
      <c r="AB489" s="16">
        <f t="shared" si="28"/>
        <v>50839074</v>
      </c>
    </row>
    <row r="490" spans="1:28" x14ac:dyDescent="0.2">
      <c r="A490" s="23" t="s">
        <v>829</v>
      </c>
      <c r="B490" s="11">
        <v>41953</v>
      </c>
      <c r="C490" s="42" t="s">
        <v>830</v>
      </c>
      <c r="D490" s="12" t="s">
        <v>831</v>
      </c>
      <c r="E490" s="49"/>
      <c r="F490" s="13"/>
      <c r="G490" s="14"/>
      <c r="H490" s="14"/>
      <c r="I490" s="14"/>
      <c r="J490" s="14"/>
      <c r="K490" s="14"/>
      <c r="L490" s="14"/>
      <c r="M490" s="14"/>
      <c r="N490" s="14"/>
      <c r="O490" s="14"/>
      <c r="P490" s="14">
        <v>-902660</v>
      </c>
      <c r="Q490" s="14"/>
      <c r="R490" s="14"/>
      <c r="S490" s="14"/>
      <c r="T490" s="14">
        <v>902660</v>
      </c>
      <c r="U490" s="14"/>
      <c r="V490" s="14"/>
      <c r="W490" s="14"/>
      <c r="X490" s="14"/>
      <c r="Y490" s="24"/>
      <c r="Z490" s="24">
        <f t="shared" si="27"/>
        <v>0</v>
      </c>
      <c r="AA490" s="24"/>
      <c r="AB490" s="16">
        <f t="shared" si="28"/>
        <v>0</v>
      </c>
    </row>
    <row r="491" spans="1:28" x14ac:dyDescent="0.2">
      <c r="A491" s="23" t="s">
        <v>832</v>
      </c>
      <c r="B491" s="11">
        <v>41953</v>
      </c>
      <c r="C491" s="42" t="s">
        <v>833</v>
      </c>
      <c r="D491" s="12" t="s">
        <v>834</v>
      </c>
      <c r="E491" s="49" t="s">
        <v>835</v>
      </c>
      <c r="F491" s="13"/>
      <c r="G491" s="14"/>
      <c r="H491" s="14"/>
      <c r="I491" s="14"/>
      <c r="J491" s="14"/>
      <c r="K491" s="14"/>
      <c r="L491" s="14"/>
      <c r="M491" s="14">
        <v>10220000</v>
      </c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24"/>
      <c r="Z491" s="24">
        <f t="shared" si="27"/>
        <v>10220000</v>
      </c>
      <c r="AA491" s="24"/>
      <c r="AB491" s="16">
        <f t="shared" si="28"/>
        <v>10220000</v>
      </c>
    </row>
    <row r="492" spans="1:28" x14ac:dyDescent="0.2">
      <c r="A492" s="23"/>
      <c r="B492" s="11"/>
      <c r="C492" s="42"/>
      <c r="D492" s="12" t="s">
        <v>836</v>
      </c>
      <c r="E492" s="49" t="s">
        <v>452</v>
      </c>
      <c r="F492" s="13">
        <v>-10220000</v>
      </c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24"/>
      <c r="Z492" s="24">
        <f t="shared" si="27"/>
        <v>-10220000</v>
      </c>
      <c r="AA492" s="24"/>
      <c r="AB492" s="16">
        <f t="shared" si="28"/>
        <v>-10220000</v>
      </c>
    </row>
    <row r="493" spans="1:28" x14ac:dyDescent="0.2">
      <c r="A493" s="23" t="s">
        <v>837</v>
      </c>
      <c r="B493" s="11">
        <v>41953</v>
      </c>
      <c r="C493" s="42" t="s">
        <v>838</v>
      </c>
      <c r="D493" s="12" t="s">
        <v>365</v>
      </c>
      <c r="E493" s="49" t="s">
        <v>65</v>
      </c>
      <c r="F493" s="13"/>
      <c r="G493" s="14"/>
      <c r="H493" s="14"/>
      <c r="I493" s="14"/>
      <c r="J493" s="14"/>
      <c r="K493" s="14"/>
      <c r="L493" s="14"/>
      <c r="M493" s="14"/>
      <c r="N493" s="14">
        <v>104818.43</v>
      </c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24"/>
      <c r="Z493" s="24">
        <f t="shared" si="27"/>
        <v>104818.43</v>
      </c>
      <c r="AA493" s="24"/>
      <c r="AB493" s="16">
        <f t="shared" si="28"/>
        <v>104818.43</v>
      </c>
    </row>
    <row r="494" spans="1:28" x14ac:dyDescent="0.2">
      <c r="A494" s="23"/>
      <c r="B494" s="11"/>
      <c r="C494" s="42"/>
      <c r="D494" s="12" t="s">
        <v>366</v>
      </c>
      <c r="E494" s="49" t="s">
        <v>53</v>
      </c>
      <c r="F494" s="13"/>
      <c r="G494" s="14"/>
      <c r="H494" s="14"/>
      <c r="I494" s="14"/>
      <c r="J494" s="14"/>
      <c r="K494" s="14"/>
      <c r="L494" s="14"/>
      <c r="M494" s="14"/>
      <c r="N494" s="14">
        <v>593971.09</v>
      </c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24"/>
      <c r="Z494" s="24">
        <f t="shared" si="27"/>
        <v>593971.09</v>
      </c>
      <c r="AA494" s="24"/>
      <c r="AB494" s="16">
        <f t="shared" si="28"/>
        <v>593971.09</v>
      </c>
    </row>
    <row r="495" spans="1:28" x14ac:dyDescent="0.2">
      <c r="A495" s="23"/>
      <c r="B495" s="11"/>
      <c r="C495" s="42"/>
      <c r="D495" s="12" t="s">
        <v>55</v>
      </c>
      <c r="E495" s="49"/>
      <c r="F495" s="13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>
        <v>-698789.52</v>
      </c>
      <c r="Y495" s="24"/>
      <c r="Z495" s="24">
        <f t="shared" si="27"/>
        <v>-698789.52</v>
      </c>
      <c r="AA495" s="24"/>
      <c r="AB495" s="16">
        <f t="shared" si="28"/>
        <v>-698789.52</v>
      </c>
    </row>
    <row r="496" spans="1:28" x14ac:dyDescent="0.2">
      <c r="A496" s="23" t="s">
        <v>839</v>
      </c>
      <c r="B496" s="11">
        <v>41953</v>
      </c>
      <c r="C496" s="42" t="s">
        <v>840</v>
      </c>
      <c r="D496" s="12" t="s">
        <v>841</v>
      </c>
      <c r="E496" s="49" t="s">
        <v>248</v>
      </c>
      <c r="F496" s="13"/>
      <c r="G496" s="14">
        <v>980000</v>
      </c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24"/>
      <c r="Z496" s="24">
        <f t="shared" si="27"/>
        <v>980000</v>
      </c>
      <c r="AA496" s="24"/>
      <c r="AB496" s="16">
        <f t="shared" si="28"/>
        <v>980000</v>
      </c>
    </row>
    <row r="497" spans="1:28" x14ac:dyDescent="0.2">
      <c r="A497" s="23" t="s">
        <v>842</v>
      </c>
      <c r="B497" s="11">
        <v>41963</v>
      </c>
      <c r="C497" s="42" t="s">
        <v>843</v>
      </c>
      <c r="D497" s="12" t="s">
        <v>844</v>
      </c>
      <c r="E497" s="49" t="s">
        <v>103</v>
      </c>
      <c r="F497" s="13"/>
      <c r="G497" s="14"/>
      <c r="H497" s="14"/>
      <c r="I497" s="14"/>
      <c r="J497" s="14">
        <v>69355127</v>
      </c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24"/>
      <c r="Z497" s="24">
        <f t="shared" si="27"/>
        <v>69355127</v>
      </c>
      <c r="AA497" s="24"/>
      <c r="AB497" s="16">
        <f t="shared" si="28"/>
        <v>69355127</v>
      </c>
    </row>
    <row r="498" spans="1:28" x14ac:dyDescent="0.2">
      <c r="A498" s="23"/>
      <c r="B498" s="11"/>
      <c r="C498" s="42"/>
      <c r="D498" s="12"/>
      <c r="E498" s="49" t="s">
        <v>552</v>
      </c>
      <c r="F498" s="13"/>
      <c r="G498" s="14"/>
      <c r="H498" s="14"/>
      <c r="I498" s="14"/>
      <c r="J498" s="14">
        <v>158677</v>
      </c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24"/>
      <c r="Z498" s="24">
        <f t="shared" si="27"/>
        <v>158677</v>
      </c>
      <c r="AA498" s="24"/>
      <c r="AB498" s="16">
        <f t="shared" si="28"/>
        <v>158677</v>
      </c>
    </row>
    <row r="499" spans="1:28" x14ac:dyDescent="0.2">
      <c r="A499" s="23"/>
      <c r="B499" s="11"/>
      <c r="C499" s="42"/>
      <c r="D499" s="12"/>
      <c r="E499" s="49" t="s">
        <v>553</v>
      </c>
      <c r="F499" s="13"/>
      <c r="G499" s="14"/>
      <c r="H499" s="14"/>
      <c r="I499" s="14"/>
      <c r="J499" s="14">
        <v>9334</v>
      </c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24"/>
      <c r="Z499" s="24">
        <f t="shared" si="27"/>
        <v>9334</v>
      </c>
      <c r="AA499" s="24"/>
      <c r="AB499" s="16">
        <f t="shared" si="28"/>
        <v>9334</v>
      </c>
    </row>
    <row r="500" spans="1:28" x14ac:dyDescent="0.2">
      <c r="A500" s="23" t="s">
        <v>845</v>
      </c>
      <c r="B500" s="11">
        <v>41963</v>
      </c>
      <c r="C500" s="42" t="s">
        <v>846</v>
      </c>
      <c r="D500" s="12" t="s">
        <v>332</v>
      </c>
      <c r="E500" s="49" t="s">
        <v>65</v>
      </c>
      <c r="F500" s="13"/>
      <c r="G500" s="14"/>
      <c r="H500" s="14"/>
      <c r="I500" s="14"/>
      <c r="J500" s="14">
        <v>11792564</v>
      </c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24"/>
      <c r="Z500" s="24">
        <f t="shared" si="27"/>
        <v>11792564</v>
      </c>
      <c r="AA500" s="24"/>
      <c r="AB500" s="16">
        <f t="shared" si="28"/>
        <v>11792564</v>
      </c>
    </row>
    <row r="501" spans="1:28" x14ac:dyDescent="0.2">
      <c r="A501" s="23"/>
      <c r="B501" s="11"/>
      <c r="C501" s="42"/>
      <c r="D501" s="12" t="s">
        <v>55</v>
      </c>
      <c r="E501" s="49"/>
      <c r="F501" s="13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>
        <v>-11792564</v>
      </c>
      <c r="Y501" s="24"/>
      <c r="Z501" s="24">
        <f t="shared" si="27"/>
        <v>-11792564</v>
      </c>
      <c r="AA501" s="24"/>
      <c r="AB501" s="16">
        <f t="shared" si="28"/>
        <v>-11792564</v>
      </c>
    </row>
    <row r="502" spans="1:28" x14ac:dyDescent="0.2">
      <c r="A502" s="23" t="s">
        <v>847</v>
      </c>
      <c r="B502" s="11">
        <v>41963</v>
      </c>
      <c r="C502" s="42" t="s">
        <v>848</v>
      </c>
      <c r="D502" s="12" t="s">
        <v>98</v>
      </c>
      <c r="E502" s="49" t="s">
        <v>99</v>
      </c>
      <c r="F502" s="13"/>
      <c r="G502" s="14"/>
      <c r="H502" s="14"/>
      <c r="I502" s="14"/>
      <c r="J502" s="14"/>
      <c r="K502" s="14"/>
      <c r="L502" s="14"/>
      <c r="M502" s="14"/>
      <c r="N502" s="14"/>
      <c r="O502" s="14">
        <v>252123.61</v>
      </c>
      <c r="P502" s="14"/>
      <c r="Q502" s="14"/>
      <c r="R502" s="14"/>
      <c r="S502" s="14"/>
      <c r="T502" s="14"/>
      <c r="U502" s="14"/>
      <c r="V502" s="14"/>
      <c r="W502" s="14"/>
      <c r="X502" s="14"/>
      <c r="Y502" s="24"/>
      <c r="Z502" s="24">
        <f t="shared" si="27"/>
        <v>252123.61</v>
      </c>
      <c r="AA502" s="24"/>
      <c r="AB502" s="16">
        <f t="shared" si="28"/>
        <v>252123.61</v>
      </c>
    </row>
    <row r="503" spans="1:28" x14ac:dyDescent="0.2">
      <c r="A503" s="23" t="s">
        <v>849</v>
      </c>
      <c r="B503" s="11">
        <v>41967</v>
      </c>
      <c r="C503" s="42" t="s">
        <v>850</v>
      </c>
      <c r="D503" s="12" t="s">
        <v>480</v>
      </c>
      <c r="E503" s="49" t="s">
        <v>65</v>
      </c>
      <c r="F503" s="13"/>
      <c r="G503" s="14"/>
      <c r="H503" s="14"/>
      <c r="I503" s="14"/>
      <c r="J503" s="14"/>
      <c r="K503" s="14">
        <v>300000</v>
      </c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24"/>
      <c r="Z503" s="24">
        <f t="shared" si="27"/>
        <v>300000</v>
      </c>
      <c r="AA503" s="24"/>
      <c r="AB503" s="16">
        <f t="shared" si="28"/>
        <v>300000</v>
      </c>
    </row>
    <row r="504" spans="1:28" x14ac:dyDescent="0.2">
      <c r="A504" s="23"/>
      <c r="B504" s="11"/>
      <c r="C504" s="42"/>
      <c r="D504" s="12" t="s">
        <v>55</v>
      </c>
      <c r="E504" s="49"/>
      <c r="F504" s="13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>
        <v>-300000</v>
      </c>
      <c r="Y504" s="24"/>
      <c r="Z504" s="24">
        <f t="shared" ref="Z504:Z568" si="29">SUM(F504:Y504)</f>
        <v>-300000</v>
      </c>
      <c r="AA504" s="24"/>
      <c r="AB504" s="16">
        <f t="shared" si="28"/>
        <v>-300000</v>
      </c>
    </row>
    <row r="505" spans="1:28" x14ac:dyDescent="0.2">
      <c r="A505" s="23" t="s">
        <v>851</v>
      </c>
      <c r="B505" s="11">
        <v>41967</v>
      </c>
      <c r="C505" s="42" t="s">
        <v>852</v>
      </c>
      <c r="D505" s="12" t="s">
        <v>480</v>
      </c>
      <c r="E505" s="49" t="s">
        <v>65</v>
      </c>
      <c r="F505" s="13"/>
      <c r="G505" s="14"/>
      <c r="H505" s="14"/>
      <c r="I505" s="14"/>
      <c r="J505" s="14"/>
      <c r="K505" s="14">
        <v>1447710.6</v>
      </c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24"/>
      <c r="Z505" s="24">
        <f t="shared" si="29"/>
        <v>1447710.6</v>
      </c>
      <c r="AA505" s="24"/>
      <c r="AB505" s="16">
        <f t="shared" si="28"/>
        <v>1447710.6</v>
      </c>
    </row>
    <row r="506" spans="1:28" x14ac:dyDescent="0.2">
      <c r="A506" s="23"/>
      <c r="B506" s="11"/>
      <c r="C506" s="42"/>
      <c r="D506" s="12" t="s">
        <v>55</v>
      </c>
      <c r="E506" s="49"/>
      <c r="F506" s="13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>
        <v>-1447710.6</v>
      </c>
      <c r="Y506" s="24"/>
      <c r="Z506" s="24">
        <f t="shared" si="29"/>
        <v>-1447710.6</v>
      </c>
      <c r="AA506" s="24"/>
      <c r="AB506" s="16">
        <f t="shared" ref="AB506:AB571" si="30">SUM(Z506:AA506)</f>
        <v>-1447710.6</v>
      </c>
    </row>
    <row r="507" spans="1:28" x14ac:dyDescent="0.2">
      <c r="A507" s="23" t="s">
        <v>853</v>
      </c>
      <c r="B507" s="11">
        <v>41967</v>
      </c>
      <c r="C507" s="42" t="s">
        <v>854</v>
      </c>
      <c r="D507" s="12" t="s">
        <v>855</v>
      </c>
      <c r="E507" s="49" t="s">
        <v>729</v>
      </c>
      <c r="F507" s="13"/>
      <c r="G507" s="14"/>
      <c r="H507" s="14"/>
      <c r="I507" s="14"/>
      <c r="J507" s="14"/>
      <c r="K507" s="14">
        <v>2110</v>
      </c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24"/>
      <c r="Z507" s="24">
        <f t="shared" si="29"/>
        <v>2110</v>
      </c>
      <c r="AA507" s="24"/>
      <c r="AB507" s="16">
        <f t="shared" si="30"/>
        <v>2110</v>
      </c>
    </row>
    <row r="508" spans="1:28" x14ac:dyDescent="0.2">
      <c r="A508" s="23"/>
      <c r="B508" s="11"/>
      <c r="C508" s="42"/>
      <c r="D508" s="12"/>
      <c r="E508" s="49" t="s">
        <v>730</v>
      </c>
      <c r="F508" s="13"/>
      <c r="G508" s="14"/>
      <c r="H508" s="14"/>
      <c r="I508" s="14"/>
      <c r="J508" s="14"/>
      <c r="K508" s="14">
        <v>158590.64000000001</v>
      </c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24"/>
      <c r="Z508" s="24">
        <f t="shared" si="29"/>
        <v>158590.64000000001</v>
      </c>
      <c r="AA508" s="24"/>
      <c r="AB508" s="16">
        <f t="shared" si="30"/>
        <v>158590.64000000001</v>
      </c>
    </row>
    <row r="509" spans="1:28" x14ac:dyDescent="0.2">
      <c r="A509" s="23" t="s">
        <v>856</v>
      </c>
      <c r="B509" s="11">
        <v>41967</v>
      </c>
      <c r="C509" s="42" t="s">
        <v>857</v>
      </c>
      <c r="D509" s="12" t="s">
        <v>480</v>
      </c>
      <c r="E509" s="49" t="s">
        <v>65</v>
      </c>
      <c r="F509" s="13"/>
      <c r="G509" s="14"/>
      <c r="H509" s="14"/>
      <c r="I509" s="14"/>
      <c r="J509" s="14"/>
      <c r="K509" s="14">
        <v>2000000</v>
      </c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24"/>
      <c r="Z509" s="24">
        <f t="shared" si="29"/>
        <v>2000000</v>
      </c>
      <c r="AA509" s="24"/>
      <c r="AB509" s="16">
        <f t="shared" si="30"/>
        <v>2000000</v>
      </c>
    </row>
    <row r="510" spans="1:28" x14ac:dyDescent="0.2">
      <c r="A510" s="23"/>
      <c r="B510" s="11"/>
      <c r="C510" s="42"/>
      <c r="D510" s="12" t="s">
        <v>466</v>
      </c>
      <c r="E510" s="49" t="s">
        <v>53</v>
      </c>
      <c r="F510" s="13"/>
      <c r="G510" s="14"/>
      <c r="H510" s="14"/>
      <c r="I510" s="14"/>
      <c r="J510" s="14"/>
      <c r="K510" s="14">
        <v>4000000</v>
      </c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24"/>
      <c r="Z510" s="24">
        <f t="shared" si="29"/>
        <v>4000000</v>
      </c>
      <c r="AA510" s="24"/>
      <c r="AB510" s="16">
        <f t="shared" si="30"/>
        <v>4000000</v>
      </c>
    </row>
    <row r="511" spans="1:28" x14ac:dyDescent="0.2">
      <c r="A511" s="23"/>
      <c r="B511" s="11"/>
      <c r="C511" s="42"/>
      <c r="D511" s="12" t="s">
        <v>55</v>
      </c>
      <c r="E511" s="49"/>
      <c r="F511" s="13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>
        <v>-6000000</v>
      </c>
      <c r="Y511" s="24"/>
      <c r="Z511" s="24">
        <f t="shared" si="29"/>
        <v>-6000000</v>
      </c>
      <c r="AA511" s="24"/>
      <c r="AB511" s="16">
        <f t="shared" si="30"/>
        <v>-6000000</v>
      </c>
    </row>
    <row r="512" spans="1:28" x14ac:dyDescent="0.2">
      <c r="A512" s="23" t="s">
        <v>858</v>
      </c>
      <c r="B512" s="11">
        <v>41967</v>
      </c>
      <c r="C512" s="42" t="s">
        <v>859</v>
      </c>
      <c r="D512" s="12" t="s">
        <v>480</v>
      </c>
      <c r="E512" s="49" t="s">
        <v>65</v>
      </c>
      <c r="F512" s="13"/>
      <c r="G512" s="14"/>
      <c r="H512" s="14"/>
      <c r="I512" s="14"/>
      <c r="J512" s="14"/>
      <c r="K512" s="14">
        <v>9665229.9000000004</v>
      </c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24"/>
      <c r="Z512" s="24">
        <f t="shared" si="29"/>
        <v>9665229.9000000004</v>
      </c>
      <c r="AA512" s="24"/>
      <c r="AB512" s="16">
        <f t="shared" si="30"/>
        <v>9665229.9000000004</v>
      </c>
    </row>
    <row r="513" spans="1:28" x14ac:dyDescent="0.2">
      <c r="A513" s="23"/>
      <c r="B513" s="11"/>
      <c r="C513" s="42"/>
      <c r="D513" s="12" t="s">
        <v>55</v>
      </c>
      <c r="E513" s="49"/>
      <c r="F513" s="13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>
        <v>-9665229.9000000004</v>
      </c>
      <c r="Y513" s="24"/>
      <c r="Z513" s="24">
        <f t="shared" si="29"/>
        <v>-9665229.9000000004</v>
      </c>
      <c r="AA513" s="24"/>
      <c r="AB513" s="16">
        <f t="shared" si="30"/>
        <v>-9665229.9000000004</v>
      </c>
    </row>
    <row r="514" spans="1:28" x14ac:dyDescent="0.2">
      <c r="A514" s="23" t="s">
        <v>860</v>
      </c>
      <c r="B514" s="11">
        <v>41967</v>
      </c>
      <c r="C514" s="42" t="s">
        <v>861</v>
      </c>
      <c r="D514" s="12" t="s">
        <v>98</v>
      </c>
      <c r="E514" s="49" t="s">
        <v>397</v>
      </c>
      <c r="F514" s="13"/>
      <c r="G514" s="14"/>
      <c r="H514" s="14"/>
      <c r="I514" s="14"/>
      <c r="J514" s="14"/>
      <c r="K514" s="14"/>
      <c r="L514" s="14"/>
      <c r="M514" s="14"/>
      <c r="N514" s="14"/>
      <c r="O514" s="14">
        <v>191709</v>
      </c>
      <c r="P514" s="14"/>
      <c r="Q514" s="14"/>
      <c r="R514" s="14"/>
      <c r="S514" s="14"/>
      <c r="T514" s="14"/>
      <c r="U514" s="14"/>
      <c r="V514" s="14"/>
      <c r="W514" s="14"/>
      <c r="X514" s="14"/>
      <c r="Y514" s="24"/>
      <c r="Z514" s="24">
        <f t="shared" si="29"/>
        <v>191709</v>
      </c>
      <c r="AA514" s="24"/>
      <c r="AB514" s="16">
        <f t="shared" si="30"/>
        <v>191709</v>
      </c>
    </row>
    <row r="515" spans="1:28" x14ac:dyDescent="0.2">
      <c r="A515" s="23" t="s">
        <v>862</v>
      </c>
      <c r="B515" s="11">
        <v>41967</v>
      </c>
      <c r="C515" s="42" t="s">
        <v>863</v>
      </c>
      <c r="D515" s="12" t="s">
        <v>365</v>
      </c>
      <c r="E515" s="49" t="s">
        <v>65</v>
      </c>
      <c r="F515" s="13"/>
      <c r="G515" s="14"/>
      <c r="H515" s="14"/>
      <c r="I515" s="14"/>
      <c r="J515" s="14"/>
      <c r="K515" s="14"/>
      <c r="L515" s="14"/>
      <c r="M515" s="14"/>
      <c r="N515" s="14">
        <v>17787</v>
      </c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24"/>
      <c r="Z515" s="24">
        <f t="shared" si="29"/>
        <v>17787</v>
      </c>
      <c r="AA515" s="24"/>
      <c r="AB515" s="16">
        <f t="shared" si="30"/>
        <v>17787</v>
      </c>
    </row>
    <row r="516" spans="1:28" x14ac:dyDescent="0.2">
      <c r="A516" s="23"/>
      <c r="B516" s="11"/>
      <c r="C516" s="42"/>
      <c r="D516" s="12" t="s">
        <v>366</v>
      </c>
      <c r="E516" s="49" t="s">
        <v>53</v>
      </c>
      <c r="F516" s="13"/>
      <c r="G516" s="14"/>
      <c r="H516" s="14"/>
      <c r="I516" s="14"/>
      <c r="J516" s="14"/>
      <c r="K516" s="14"/>
      <c r="L516" s="14"/>
      <c r="M516" s="14"/>
      <c r="N516" s="14">
        <v>100793</v>
      </c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24"/>
      <c r="Z516" s="24">
        <f t="shared" si="29"/>
        <v>100793</v>
      </c>
      <c r="AA516" s="24"/>
      <c r="AB516" s="16">
        <f t="shared" si="30"/>
        <v>100793</v>
      </c>
    </row>
    <row r="517" spans="1:28" x14ac:dyDescent="0.2">
      <c r="A517" s="23"/>
      <c r="B517" s="11"/>
      <c r="C517" s="42"/>
      <c r="D517" s="12" t="s">
        <v>55</v>
      </c>
      <c r="E517" s="49"/>
      <c r="F517" s="13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>
        <v>-118580</v>
      </c>
      <c r="Y517" s="24"/>
      <c r="Z517" s="24">
        <f t="shared" si="29"/>
        <v>-118580</v>
      </c>
      <c r="AA517" s="24"/>
      <c r="AB517" s="16">
        <f t="shared" si="30"/>
        <v>-118580</v>
      </c>
    </row>
    <row r="518" spans="1:28" x14ac:dyDescent="0.2">
      <c r="A518" s="23" t="s">
        <v>864</v>
      </c>
      <c r="B518" s="11">
        <v>41967</v>
      </c>
      <c r="C518" s="42" t="s">
        <v>865</v>
      </c>
      <c r="D518" s="12" t="s">
        <v>365</v>
      </c>
      <c r="E518" s="49" t="s">
        <v>65</v>
      </c>
      <c r="F518" s="13"/>
      <c r="G518" s="14"/>
      <c r="H518" s="14"/>
      <c r="I518" s="14"/>
      <c r="J518" s="14"/>
      <c r="K518" s="14"/>
      <c r="L518" s="14"/>
      <c r="M518" s="14"/>
      <c r="N518" s="14">
        <v>216343.4</v>
      </c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24"/>
      <c r="Z518" s="24">
        <f t="shared" si="29"/>
        <v>216343.4</v>
      </c>
      <c r="AA518" s="24"/>
      <c r="AB518" s="16">
        <f t="shared" si="30"/>
        <v>216343.4</v>
      </c>
    </row>
    <row r="519" spans="1:28" x14ac:dyDescent="0.2">
      <c r="A519" s="23"/>
      <c r="B519" s="11"/>
      <c r="C519" s="42"/>
      <c r="D519" s="12" t="s">
        <v>366</v>
      </c>
      <c r="E519" s="49" t="s">
        <v>53</v>
      </c>
      <c r="F519" s="13"/>
      <c r="G519" s="14"/>
      <c r="H519" s="14"/>
      <c r="I519" s="14"/>
      <c r="J519" s="14"/>
      <c r="K519" s="14"/>
      <c r="L519" s="14"/>
      <c r="M519" s="14"/>
      <c r="N519" s="14">
        <v>865373.61</v>
      </c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24"/>
      <c r="Z519" s="24">
        <f t="shared" si="29"/>
        <v>865373.61</v>
      </c>
      <c r="AA519" s="24"/>
      <c r="AB519" s="16">
        <f t="shared" si="30"/>
        <v>865373.61</v>
      </c>
    </row>
    <row r="520" spans="1:28" x14ac:dyDescent="0.2">
      <c r="A520" s="23"/>
      <c r="B520" s="11"/>
      <c r="C520" s="42"/>
      <c r="D520" s="12" t="s">
        <v>55</v>
      </c>
      <c r="E520" s="49"/>
      <c r="F520" s="13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>
        <v>-1081717.01</v>
      </c>
      <c r="Y520" s="24"/>
      <c r="Z520" s="24">
        <f t="shared" si="29"/>
        <v>-1081717.01</v>
      </c>
      <c r="AA520" s="24"/>
      <c r="AB520" s="16">
        <f t="shared" si="30"/>
        <v>-1081717.01</v>
      </c>
    </row>
    <row r="521" spans="1:28" x14ac:dyDescent="0.2">
      <c r="A521" s="23" t="s">
        <v>866</v>
      </c>
      <c r="B521" s="11">
        <v>41967</v>
      </c>
      <c r="C521" s="42" t="s">
        <v>869</v>
      </c>
      <c r="D521" s="12" t="s">
        <v>365</v>
      </c>
      <c r="E521" s="49" t="s">
        <v>65</v>
      </c>
      <c r="F521" s="13"/>
      <c r="G521" s="14"/>
      <c r="H521" s="14"/>
      <c r="I521" s="14"/>
      <c r="J521" s="14"/>
      <c r="K521" s="14"/>
      <c r="L521" s="14"/>
      <c r="M521" s="14"/>
      <c r="N521" s="14">
        <v>17520.7</v>
      </c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24"/>
      <c r="Z521" s="24">
        <f t="shared" si="29"/>
        <v>17520.7</v>
      </c>
      <c r="AA521" s="24"/>
      <c r="AB521" s="16">
        <f t="shared" si="30"/>
        <v>17520.7</v>
      </c>
    </row>
    <row r="522" spans="1:28" x14ac:dyDescent="0.2">
      <c r="A522" s="23"/>
      <c r="B522" s="11"/>
      <c r="C522" s="42"/>
      <c r="D522" s="12" t="s">
        <v>366</v>
      </c>
      <c r="E522" s="49" t="s">
        <v>53</v>
      </c>
      <c r="F522" s="13"/>
      <c r="G522" s="14"/>
      <c r="H522" s="14"/>
      <c r="I522" s="14"/>
      <c r="J522" s="14"/>
      <c r="K522" s="14"/>
      <c r="L522" s="14"/>
      <c r="M522" s="14"/>
      <c r="N522" s="14">
        <v>99283.99</v>
      </c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24"/>
      <c r="Z522" s="24">
        <f t="shared" si="29"/>
        <v>99283.99</v>
      </c>
      <c r="AA522" s="24"/>
      <c r="AB522" s="16">
        <f t="shared" si="30"/>
        <v>99283.99</v>
      </c>
    </row>
    <row r="523" spans="1:28" x14ac:dyDescent="0.2">
      <c r="A523" s="23"/>
      <c r="B523" s="11"/>
      <c r="C523" s="42"/>
      <c r="D523" s="12" t="s">
        <v>55</v>
      </c>
      <c r="E523" s="49"/>
      <c r="F523" s="13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>
        <v>-116804.69</v>
      </c>
      <c r="Y523" s="24"/>
      <c r="Z523" s="24">
        <f t="shared" si="29"/>
        <v>-116804.69</v>
      </c>
      <c r="AA523" s="24"/>
      <c r="AB523" s="16">
        <f t="shared" si="30"/>
        <v>-116804.69</v>
      </c>
    </row>
    <row r="524" spans="1:28" x14ac:dyDescent="0.2">
      <c r="A524" s="23" t="s">
        <v>867</v>
      </c>
      <c r="B524" s="11">
        <v>41967</v>
      </c>
      <c r="C524" s="42" t="s">
        <v>868</v>
      </c>
      <c r="D524" s="12" t="s">
        <v>365</v>
      </c>
      <c r="E524" s="49" t="s">
        <v>65</v>
      </c>
      <c r="F524" s="13"/>
      <c r="G524" s="14"/>
      <c r="H524" s="14"/>
      <c r="I524" s="14"/>
      <c r="J524" s="14"/>
      <c r="K524" s="14"/>
      <c r="L524" s="14"/>
      <c r="M524" s="14"/>
      <c r="N524" s="14">
        <v>285889.31</v>
      </c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24"/>
      <c r="Z524" s="24">
        <f t="shared" si="29"/>
        <v>285889.31</v>
      </c>
      <c r="AA524" s="24"/>
      <c r="AB524" s="16">
        <f t="shared" si="30"/>
        <v>285889.31</v>
      </c>
    </row>
    <row r="525" spans="1:28" x14ac:dyDescent="0.2">
      <c r="A525" s="23"/>
      <c r="B525" s="11"/>
      <c r="C525" s="42"/>
      <c r="D525" s="12" t="s">
        <v>366</v>
      </c>
      <c r="E525" s="49" t="s">
        <v>53</v>
      </c>
      <c r="F525" s="13"/>
      <c r="G525" s="14"/>
      <c r="H525" s="14"/>
      <c r="I525" s="14"/>
      <c r="J525" s="14"/>
      <c r="K525" s="14"/>
      <c r="L525" s="14"/>
      <c r="M525" s="14"/>
      <c r="N525" s="14">
        <v>1620039.37</v>
      </c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24"/>
      <c r="Z525" s="24">
        <f t="shared" si="29"/>
        <v>1620039.37</v>
      </c>
      <c r="AA525" s="24"/>
      <c r="AB525" s="16">
        <f t="shared" si="30"/>
        <v>1620039.37</v>
      </c>
    </row>
    <row r="526" spans="1:28" x14ac:dyDescent="0.2">
      <c r="A526" s="23"/>
      <c r="B526" s="11"/>
      <c r="C526" s="42"/>
      <c r="D526" s="12" t="s">
        <v>55</v>
      </c>
      <c r="E526" s="49"/>
      <c r="F526" s="13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>
        <v>-1905928.68</v>
      </c>
      <c r="Y526" s="24"/>
      <c r="Z526" s="24">
        <f t="shared" si="29"/>
        <v>-1905928.68</v>
      </c>
      <c r="AA526" s="24"/>
      <c r="AB526" s="16">
        <f t="shared" si="30"/>
        <v>-1905928.68</v>
      </c>
    </row>
    <row r="527" spans="1:28" x14ac:dyDescent="0.2">
      <c r="A527" s="23"/>
      <c r="B527" s="11">
        <v>41973</v>
      </c>
      <c r="C527" s="42"/>
      <c r="D527" s="12" t="s">
        <v>871</v>
      </c>
      <c r="E527" s="49" t="s">
        <v>540</v>
      </c>
      <c r="F527" s="13"/>
      <c r="G527" s="14"/>
      <c r="H527" s="14"/>
      <c r="I527" s="14"/>
      <c r="J527" s="14"/>
      <c r="K527" s="14"/>
      <c r="L527" s="14"/>
      <c r="M527" s="14"/>
      <c r="N527" s="14"/>
      <c r="O527" s="14"/>
      <c r="P527" s="14">
        <v>5658754</v>
      </c>
      <c r="Q527" s="14"/>
      <c r="R527" s="14"/>
      <c r="S527" s="14"/>
      <c r="T527" s="14"/>
      <c r="U527" s="14"/>
      <c r="V527" s="14"/>
      <c r="W527" s="14"/>
      <c r="X527" s="14"/>
      <c r="Y527" s="24"/>
      <c r="Z527" s="24">
        <f t="shared" si="29"/>
        <v>5658754</v>
      </c>
      <c r="AA527" s="24"/>
      <c r="AB527" s="16">
        <f t="shared" si="30"/>
        <v>5658754</v>
      </c>
    </row>
    <row r="528" spans="1:28" ht="13.5" thickBot="1" x14ac:dyDescent="0.25">
      <c r="A528" s="23"/>
      <c r="B528" s="11"/>
      <c r="C528" s="42"/>
      <c r="D528" s="12"/>
      <c r="E528" s="49" t="s">
        <v>541</v>
      </c>
      <c r="F528" s="13"/>
      <c r="G528" s="14"/>
      <c r="H528" s="14"/>
      <c r="I528" s="14"/>
      <c r="J528" s="14"/>
      <c r="K528" s="14"/>
      <c r="L528" s="14"/>
      <c r="M528" s="14"/>
      <c r="N528" s="14"/>
      <c r="O528" s="14"/>
      <c r="P528" s="14">
        <v>180000</v>
      </c>
      <c r="Q528" s="14"/>
      <c r="R528" s="14"/>
      <c r="S528" s="14"/>
      <c r="T528" s="14"/>
      <c r="U528" s="14"/>
      <c r="V528" s="14"/>
      <c r="W528" s="14"/>
      <c r="X528" s="14"/>
      <c r="Y528" s="24"/>
      <c r="Z528" s="24">
        <f t="shared" si="29"/>
        <v>180000</v>
      </c>
      <c r="AA528" s="24"/>
      <c r="AB528" s="16">
        <f t="shared" si="30"/>
        <v>180000</v>
      </c>
    </row>
    <row r="529" spans="1:28" ht="13.5" thickBot="1" x14ac:dyDescent="0.25">
      <c r="A529" s="58" t="s">
        <v>870</v>
      </c>
      <c r="B529" s="59"/>
      <c r="C529" s="60"/>
      <c r="D529" s="26"/>
      <c r="E529" s="50"/>
      <c r="F529" s="18">
        <f t="shared" ref="F529:O529" si="31">SUM(F445:F526)</f>
        <v>122339260</v>
      </c>
      <c r="G529" s="18">
        <f t="shared" si="31"/>
        <v>146893701</v>
      </c>
      <c r="H529" s="18">
        <f t="shared" si="31"/>
        <v>457703805.38999999</v>
      </c>
      <c r="I529" s="18">
        <f t="shared" si="31"/>
        <v>47517033.519999996</v>
      </c>
      <c r="J529" s="18">
        <f t="shared" si="31"/>
        <v>4231433825.0599999</v>
      </c>
      <c r="K529" s="18">
        <f t="shared" si="31"/>
        <v>10509978363.84</v>
      </c>
      <c r="L529" s="18">
        <f t="shared" si="31"/>
        <v>278566545</v>
      </c>
      <c r="M529" s="18">
        <f t="shared" si="31"/>
        <v>973187013.73999989</v>
      </c>
      <c r="N529" s="18">
        <f t="shared" si="31"/>
        <v>300793006.48000008</v>
      </c>
      <c r="O529" s="18">
        <f t="shared" si="31"/>
        <v>435250772.00999993</v>
      </c>
      <c r="P529" s="18">
        <f>SUM(P445:P528)</f>
        <v>271172297.80000001</v>
      </c>
      <c r="Q529" s="18">
        <f t="shared" ref="Q529:Y529" si="32">SUM(Q445:Q526)</f>
        <v>5623700</v>
      </c>
      <c r="R529" s="18">
        <f t="shared" si="32"/>
        <v>573033310</v>
      </c>
      <c r="S529" s="18">
        <f t="shared" si="32"/>
        <v>6360200</v>
      </c>
      <c r="T529" s="18">
        <f t="shared" si="32"/>
        <v>641934598.4799999</v>
      </c>
      <c r="U529" s="18">
        <f t="shared" si="32"/>
        <v>4655000</v>
      </c>
      <c r="V529" s="18">
        <f t="shared" si="32"/>
        <v>13304710.940000001</v>
      </c>
      <c r="W529" s="18">
        <f t="shared" si="32"/>
        <v>25235134.039999999</v>
      </c>
      <c r="X529" s="18">
        <f t="shared" si="32"/>
        <v>171121091.67999995</v>
      </c>
      <c r="Y529" s="18">
        <f t="shared" si="32"/>
        <v>73388529.930000007</v>
      </c>
      <c r="Z529" s="18">
        <f>SUM(Z445:Z528)</f>
        <v>19289491898.91</v>
      </c>
      <c r="AA529" s="18">
        <f>SUM(AA445:AA526)</f>
        <v>7035500</v>
      </c>
      <c r="AB529" s="18">
        <f>SUM(AB445:AB528)</f>
        <v>19296527398.91</v>
      </c>
    </row>
    <row r="530" spans="1:28" x14ac:dyDescent="0.2">
      <c r="A530" s="23" t="s">
        <v>874</v>
      </c>
      <c r="B530" s="11">
        <v>41974</v>
      </c>
      <c r="C530" s="42" t="s">
        <v>875</v>
      </c>
      <c r="D530" s="12" t="s">
        <v>876</v>
      </c>
      <c r="E530" s="49" t="s">
        <v>103</v>
      </c>
      <c r="F530" s="13"/>
      <c r="G530" s="14"/>
      <c r="H530" s="14"/>
      <c r="I530" s="14"/>
      <c r="J530" s="14">
        <v>1536877</v>
      </c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24"/>
      <c r="Z530" s="24">
        <f t="shared" si="29"/>
        <v>1536877</v>
      </c>
      <c r="AA530" s="24"/>
      <c r="AB530" s="16">
        <f t="shared" si="30"/>
        <v>1536877</v>
      </c>
    </row>
    <row r="531" spans="1:28" x14ac:dyDescent="0.2">
      <c r="A531" s="23" t="s">
        <v>872</v>
      </c>
      <c r="B531" s="11">
        <v>41974</v>
      </c>
      <c r="C531" s="42" t="s">
        <v>873</v>
      </c>
      <c r="D531" s="12" t="s">
        <v>332</v>
      </c>
      <c r="E531" s="49" t="s">
        <v>65</v>
      </c>
      <c r="F531" s="13"/>
      <c r="G531" s="14"/>
      <c r="H531" s="14"/>
      <c r="I531" s="14"/>
      <c r="J531" s="14">
        <v>230532</v>
      </c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24"/>
      <c r="Z531" s="24">
        <f t="shared" si="29"/>
        <v>230532</v>
      </c>
      <c r="AA531" s="24"/>
      <c r="AB531" s="16">
        <f t="shared" si="30"/>
        <v>230532</v>
      </c>
    </row>
    <row r="532" spans="1:28" x14ac:dyDescent="0.2">
      <c r="A532" s="23"/>
      <c r="B532" s="11"/>
      <c r="C532" s="42"/>
      <c r="D532" s="12" t="s">
        <v>55</v>
      </c>
      <c r="E532" s="49"/>
      <c r="F532" s="13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>
        <v>-230532</v>
      </c>
      <c r="Y532" s="24"/>
      <c r="Z532" s="24">
        <f t="shared" si="29"/>
        <v>-230532</v>
      </c>
      <c r="AA532" s="24"/>
      <c r="AB532" s="16">
        <f t="shared" si="30"/>
        <v>-230532</v>
      </c>
    </row>
    <row r="533" spans="1:28" x14ac:dyDescent="0.2">
      <c r="A533" s="23" t="s">
        <v>877</v>
      </c>
      <c r="B533" s="11">
        <v>41974</v>
      </c>
      <c r="C533" s="42" t="s">
        <v>878</v>
      </c>
      <c r="D533" s="12" t="s">
        <v>449</v>
      </c>
      <c r="E533" s="49" t="s">
        <v>65</v>
      </c>
      <c r="F533" s="13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>
        <v>9300000</v>
      </c>
      <c r="U533" s="14"/>
      <c r="V533" s="14"/>
      <c r="W533" s="14"/>
      <c r="X533" s="14"/>
      <c r="Y533" s="24"/>
      <c r="Z533" s="24">
        <f t="shared" si="29"/>
        <v>9300000</v>
      </c>
      <c r="AA533" s="24"/>
      <c r="AB533" s="16">
        <f t="shared" si="30"/>
        <v>9300000</v>
      </c>
    </row>
    <row r="534" spans="1:28" x14ac:dyDescent="0.2">
      <c r="A534" s="23"/>
      <c r="B534" s="11"/>
      <c r="C534" s="42"/>
      <c r="D534" s="12" t="s">
        <v>678</v>
      </c>
      <c r="E534" s="49" t="s">
        <v>53</v>
      </c>
      <c r="F534" s="13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>
        <v>62000000</v>
      </c>
      <c r="U534" s="14"/>
      <c r="V534" s="14"/>
      <c r="W534" s="14"/>
      <c r="X534" s="14"/>
      <c r="Y534" s="24"/>
      <c r="Z534" s="24">
        <f t="shared" si="29"/>
        <v>62000000</v>
      </c>
      <c r="AA534" s="24"/>
      <c r="AB534" s="16">
        <f t="shared" si="30"/>
        <v>62000000</v>
      </c>
    </row>
    <row r="535" spans="1:28" x14ac:dyDescent="0.2">
      <c r="A535" s="23"/>
      <c r="B535" s="11"/>
      <c r="C535" s="42"/>
      <c r="D535" s="12" t="s">
        <v>55</v>
      </c>
      <c r="E535" s="49"/>
      <c r="F535" s="13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>
        <v>-71300000</v>
      </c>
      <c r="Y535" s="24"/>
      <c r="Z535" s="24">
        <f t="shared" si="29"/>
        <v>-71300000</v>
      </c>
      <c r="AA535" s="24"/>
      <c r="AB535" s="16">
        <f t="shared" si="30"/>
        <v>-71300000</v>
      </c>
    </row>
    <row r="536" spans="1:28" x14ac:dyDescent="0.2">
      <c r="A536" s="23" t="s">
        <v>879</v>
      </c>
      <c r="B536" s="11">
        <v>41974</v>
      </c>
      <c r="C536" s="42" t="s">
        <v>880</v>
      </c>
      <c r="D536" s="12" t="s">
        <v>480</v>
      </c>
      <c r="E536" s="49" t="s">
        <v>65</v>
      </c>
      <c r="F536" s="13"/>
      <c r="G536" s="14"/>
      <c r="H536" s="14"/>
      <c r="I536" s="14"/>
      <c r="J536" s="14"/>
      <c r="K536" s="14">
        <v>729030</v>
      </c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24"/>
      <c r="Z536" s="24">
        <f t="shared" si="29"/>
        <v>729030</v>
      </c>
      <c r="AA536" s="24"/>
      <c r="AB536" s="16">
        <f t="shared" si="30"/>
        <v>729030</v>
      </c>
    </row>
    <row r="537" spans="1:28" x14ac:dyDescent="0.2">
      <c r="A537" s="23"/>
      <c r="B537" s="11"/>
      <c r="C537" s="42"/>
      <c r="D537" s="12" t="s">
        <v>55</v>
      </c>
      <c r="E537" s="49"/>
      <c r="F537" s="13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>
        <v>-729030</v>
      </c>
      <c r="Y537" s="24"/>
      <c r="Z537" s="24">
        <f t="shared" si="29"/>
        <v>-729030</v>
      </c>
      <c r="AA537" s="24"/>
      <c r="AB537" s="16">
        <f t="shared" si="30"/>
        <v>-729030</v>
      </c>
    </row>
    <row r="538" spans="1:28" x14ac:dyDescent="0.2">
      <c r="A538" s="23" t="s">
        <v>881</v>
      </c>
      <c r="B538" s="11">
        <v>41974</v>
      </c>
      <c r="C538" s="42" t="s">
        <v>882</v>
      </c>
      <c r="D538" s="12" t="s">
        <v>883</v>
      </c>
      <c r="E538" s="49"/>
      <c r="F538" s="13">
        <v>-100000000</v>
      </c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>
        <v>46000000</v>
      </c>
      <c r="Y538" s="24"/>
      <c r="Z538" s="24">
        <f t="shared" si="29"/>
        <v>-54000000</v>
      </c>
      <c r="AA538" s="24"/>
      <c r="AB538" s="16">
        <f t="shared" si="30"/>
        <v>-54000000</v>
      </c>
    </row>
    <row r="539" spans="1:28" x14ac:dyDescent="0.2">
      <c r="A539" s="23"/>
      <c r="B539" s="11"/>
      <c r="C539" s="42"/>
      <c r="D539" s="12" t="s">
        <v>817</v>
      </c>
      <c r="E539" s="49" t="s">
        <v>192</v>
      </c>
      <c r="F539" s="13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>
        <v>-12000000</v>
      </c>
      <c r="W539" s="14"/>
      <c r="X539" s="14"/>
      <c r="Y539" s="24"/>
      <c r="Z539" s="24">
        <f t="shared" si="29"/>
        <v>-12000000</v>
      </c>
      <c r="AA539" s="24"/>
      <c r="AB539" s="16">
        <f t="shared" si="30"/>
        <v>-12000000</v>
      </c>
    </row>
    <row r="540" spans="1:28" x14ac:dyDescent="0.2">
      <c r="A540" s="23"/>
      <c r="B540" s="11"/>
      <c r="C540" s="42"/>
      <c r="D540" s="12" t="s">
        <v>884</v>
      </c>
      <c r="E540" s="49"/>
      <c r="F540" s="13"/>
      <c r="G540" s="14"/>
      <c r="H540" s="14"/>
      <c r="I540" s="14"/>
      <c r="J540" s="14">
        <v>66000000</v>
      </c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24"/>
      <c r="Z540" s="24">
        <f t="shared" si="29"/>
        <v>66000000</v>
      </c>
      <c r="AA540" s="24"/>
      <c r="AB540" s="16">
        <f t="shared" si="30"/>
        <v>66000000</v>
      </c>
    </row>
    <row r="541" spans="1:28" x14ac:dyDescent="0.2">
      <c r="A541" s="23" t="s">
        <v>885</v>
      </c>
      <c r="B541" s="11">
        <v>41974</v>
      </c>
      <c r="C541" s="42" t="s">
        <v>886</v>
      </c>
      <c r="D541" s="12" t="s">
        <v>150</v>
      </c>
      <c r="E541" s="49" t="s">
        <v>151</v>
      </c>
      <c r="F541" s="13"/>
      <c r="G541" s="14"/>
      <c r="H541" s="14"/>
      <c r="I541" s="14"/>
      <c r="J541" s="14"/>
      <c r="K541" s="14"/>
      <c r="L541" s="14"/>
      <c r="M541" s="14"/>
      <c r="N541" s="14"/>
      <c r="O541" s="14"/>
      <c r="P541" s="14">
        <v>28143</v>
      </c>
      <c r="Q541" s="14"/>
      <c r="R541" s="14"/>
      <c r="S541" s="14"/>
      <c r="T541" s="14"/>
      <c r="U541" s="14"/>
      <c r="V541" s="14"/>
      <c r="W541" s="14"/>
      <c r="X541" s="14"/>
      <c r="Y541" s="24"/>
      <c r="Z541" s="24">
        <f t="shared" si="29"/>
        <v>28143</v>
      </c>
      <c r="AA541" s="24"/>
      <c r="AB541" s="16">
        <f t="shared" si="30"/>
        <v>28143</v>
      </c>
    </row>
    <row r="542" spans="1:28" x14ac:dyDescent="0.2">
      <c r="A542" s="23" t="s">
        <v>887</v>
      </c>
      <c r="B542" s="11">
        <v>41974</v>
      </c>
      <c r="C542" s="42" t="s">
        <v>888</v>
      </c>
      <c r="D542" s="12" t="s">
        <v>222</v>
      </c>
      <c r="E542" s="49" t="s">
        <v>223</v>
      </c>
      <c r="F542" s="13"/>
      <c r="G542" s="14"/>
      <c r="H542" s="14"/>
      <c r="I542" s="14"/>
      <c r="J542" s="14"/>
      <c r="K542" s="14"/>
      <c r="L542" s="14"/>
      <c r="M542" s="14">
        <v>418548.5</v>
      </c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24"/>
      <c r="Z542" s="24">
        <f t="shared" si="29"/>
        <v>418548.5</v>
      </c>
      <c r="AA542" s="24"/>
      <c r="AB542" s="16">
        <f t="shared" si="30"/>
        <v>418548.5</v>
      </c>
    </row>
    <row r="543" spans="1:28" x14ac:dyDescent="0.2">
      <c r="A543" s="23" t="s">
        <v>889</v>
      </c>
      <c r="B543" s="11">
        <v>41974</v>
      </c>
      <c r="C543" s="42" t="s">
        <v>890</v>
      </c>
      <c r="D543" s="12" t="s">
        <v>365</v>
      </c>
      <c r="E543" s="49" t="s">
        <v>65</v>
      </c>
      <c r="F543" s="13"/>
      <c r="G543" s="14"/>
      <c r="H543" s="14"/>
      <c r="I543" s="14"/>
      <c r="J543" s="14"/>
      <c r="K543" s="14"/>
      <c r="L543" s="14"/>
      <c r="M543" s="14"/>
      <c r="N543" s="14">
        <v>401446.46</v>
      </c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24"/>
      <c r="Z543" s="24">
        <f t="shared" si="29"/>
        <v>401446.46</v>
      </c>
      <c r="AA543" s="24"/>
      <c r="AB543" s="16">
        <f t="shared" si="30"/>
        <v>401446.46</v>
      </c>
    </row>
    <row r="544" spans="1:28" x14ac:dyDescent="0.2">
      <c r="A544" s="23"/>
      <c r="B544" s="11"/>
      <c r="C544" s="42"/>
      <c r="D544" s="12" t="s">
        <v>366</v>
      </c>
      <c r="E544" s="49" t="s">
        <v>53</v>
      </c>
      <c r="F544" s="13"/>
      <c r="G544" s="14"/>
      <c r="H544" s="14"/>
      <c r="I544" s="14"/>
      <c r="J544" s="14"/>
      <c r="K544" s="14"/>
      <c r="L544" s="14"/>
      <c r="M544" s="14"/>
      <c r="N544" s="14">
        <v>1913992.87</v>
      </c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24"/>
      <c r="Z544" s="24">
        <f t="shared" si="29"/>
        <v>1913992.87</v>
      </c>
      <c r="AA544" s="24"/>
      <c r="AB544" s="16">
        <f t="shared" si="30"/>
        <v>1913992.87</v>
      </c>
    </row>
    <row r="545" spans="1:28" x14ac:dyDescent="0.2">
      <c r="A545" s="23"/>
      <c r="B545" s="11"/>
      <c r="C545" s="42"/>
      <c r="D545" s="12" t="s">
        <v>55</v>
      </c>
      <c r="E545" s="49"/>
      <c r="F545" s="13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>
        <v>-2315439.33</v>
      </c>
      <c r="Y545" s="24"/>
      <c r="Z545" s="24">
        <f t="shared" si="29"/>
        <v>-2315439.33</v>
      </c>
      <c r="AA545" s="24"/>
      <c r="AB545" s="16">
        <f t="shared" si="30"/>
        <v>-2315439.33</v>
      </c>
    </row>
    <row r="546" spans="1:28" x14ac:dyDescent="0.2">
      <c r="A546" s="23" t="s">
        <v>891</v>
      </c>
      <c r="B546" s="11">
        <v>41974</v>
      </c>
      <c r="C546" s="42" t="s">
        <v>892</v>
      </c>
      <c r="D546" s="12" t="s">
        <v>893</v>
      </c>
      <c r="E546" s="49" t="s">
        <v>72</v>
      </c>
      <c r="F546" s="13"/>
      <c r="G546" s="14"/>
      <c r="H546" s="14"/>
      <c r="I546" s="14"/>
      <c r="J546" s="14"/>
      <c r="K546" s="14"/>
      <c r="L546" s="14"/>
      <c r="M546" s="14"/>
      <c r="N546" s="14">
        <v>16104.53</v>
      </c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24"/>
      <c r="Z546" s="24">
        <f t="shared" si="29"/>
        <v>16104.53</v>
      </c>
      <c r="AA546" s="24"/>
      <c r="AB546" s="16">
        <f t="shared" si="30"/>
        <v>16104.53</v>
      </c>
    </row>
    <row r="547" spans="1:28" x14ac:dyDescent="0.2">
      <c r="A547" s="23" t="s">
        <v>894</v>
      </c>
      <c r="B547" s="11">
        <v>41974</v>
      </c>
      <c r="C547" s="42" t="s">
        <v>895</v>
      </c>
      <c r="D547" s="12" t="s">
        <v>896</v>
      </c>
      <c r="E547" s="49" t="s">
        <v>62</v>
      </c>
      <c r="F547" s="13"/>
      <c r="G547" s="14"/>
      <c r="H547" s="14"/>
      <c r="I547" s="14"/>
      <c r="J547" s="14"/>
      <c r="K547" s="14"/>
      <c r="L547" s="14">
        <v>600000</v>
      </c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24"/>
      <c r="Z547" s="24">
        <f t="shared" si="29"/>
        <v>600000</v>
      </c>
      <c r="AA547" s="24"/>
      <c r="AB547" s="16">
        <f t="shared" si="30"/>
        <v>600000</v>
      </c>
    </row>
    <row r="548" spans="1:28" x14ac:dyDescent="0.2">
      <c r="A548" s="23"/>
      <c r="B548" s="11"/>
      <c r="C548" s="42"/>
      <c r="D548" s="12" t="s">
        <v>719</v>
      </c>
      <c r="E548" s="49"/>
      <c r="F548" s="13">
        <v>-600000</v>
      </c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24"/>
      <c r="Z548" s="24">
        <f t="shared" si="29"/>
        <v>-600000</v>
      </c>
      <c r="AA548" s="24"/>
      <c r="AB548" s="16">
        <f t="shared" si="30"/>
        <v>-600000</v>
      </c>
    </row>
    <row r="549" spans="1:28" x14ac:dyDescent="0.2">
      <c r="A549" s="23" t="s">
        <v>897</v>
      </c>
      <c r="B549" s="11">
        <v>41974</v>
      </c>
      <c r="C549" s="42" t="s">
        <v>898</v>
      </c>
      <c r="D549" s="12" t="s">
        <v>480</v>
      </c>
      <c r="E549" s="49" t="s">
        <v>65</v>
      </c>
      <c r="F549" s="13"/>
      <c r="G549" s="14"/>
      <c r="H549" s="14"/>
      <c r="I549" s="14"/>
      <c r="J549" s="14"/>
      <c r="K549" s="14">
        <v>385575.1</v>
      </c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24"/>
      <c r="Z549" s="24">
        <f t="shared" si="29"/>
        <v>385575.1</v>
      </c>
      <c r="AA549" s="24"/>
      <c r="AB549" s="16">
        <f t="shared" si="30"/>
        <v>385575.1</v>
      </c>
    </row>
    <row r="550" spans="1:28" x14ac:dyDescent="0.2">
      <c r="A550" s="23"/>
      <c r="B550" s="11"/>
      <c r="C550" s="42"/>
      <c r="D550" s="12" t="s">
        <v>55</v>
      </c>
      <c r="E550" s="49"/>
      <c r="F550" s="13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>
        <v>-385575.1</v>
      </c>
      <c r="Y550" s="24"/>
      <c r="Z550" s="24">
        <f t="shared" si="29"/>
        <v>-385575.1</v>
      </c>
      <c r="AA550" s="24"/>
      <c r="AB550" s="16">
        <f t="shared" si="30"/>
        <v>-385575.1</v>
      </c>
    </row>
    <row r="551" spans="1:28" x14ac:dyDescent="0.2">
      <c r="A551" s="23" t="s">
        <v>899</v>
      </c>
      <c r="B551" s="11">
        <v>41974</v>
      </c>
      <c r="C551" s="42" t="s">
        <v>900</v>
      </c>
      <c r="D551" s="12" t="s">
        <v>480</v>
      </c>
      <c r="E551" s="49" t="s">
        <v>65</v>
      </c>
      <c r="F551" s="13"/>
      <c r="G551" s="14"/>
      <c r="H551" s="14"/>
      <c r="I551" s="14"/>
      <c r="J551" s="14"/>
      <c r="K551" s="14">
        <v>3023964.8</v>
      </c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24"/>
      <c r="Z551" s="24">
        <f t="shared" si="29"/>
        <v>3023964.8</v>
      </c>
      <c r="AA551" s="24"/>
      <c r="AB551" s="16">
        <f t="shared" si="30"/>
        <v>3023964.8</v>
      </c>
    </row>
    <row r="552" spans="1:28" x14ac:dyDescent="0.2">
      <c r="A552" s="23"/>
      <c r="B552" s="11"/>
      <c r="C552" s="42"/>
      <c r="D552" s="12" t="s">
        <v>55</v>
      </c>
      <c r="E552" s="49"/>
      <c r="F552" s="13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>
        <v>-3023964.8</v>
      </c>
      <c r="Y552" s="24"/>
      <c r="Z552" s="24">
        <f t="shared" si="29"/>
        <v>-3023964.8</v>
      </c>
      <c r="AA552" s="24"/>
      <c r="AB552" s="16">
        <f t="shared" si="30"/>
        <v>-3023964.8</v>
      </c>
    </row>
    <row r="553" spans="1:28" x14ac:dyDescent="0.2">
      <c r="A553" s="23" t="s">
        <v>901</v>
      </c>
      <c r="B553" s="11">
        <v>41974</v>
      </c>
      <c r="C553" s="42" t="s">
        <v>902</v>
      </c>
      <c r="D553" s="12" t="s">
        <v>480</v>
      </c>
      <c r="E553" s="49" t="s">
        <v>65</v>
      </c>
      <c r="F553" s="13"/>
      <c r="G553" s="14"/>
      <c r="H553" s="14"/>
      <c r="I553" s="14"/>
      <c r="J553" s="14"/>
      <c r="K553" s="14">
        <v>6842239</v>
      </c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24"/>
      <c r="Z553" s="24">
        <f t="shared" si="29"/>
        <v>6842239</v>
      </c>
      <c r="AA553" s="24"/>
      <c r="AB553" s="16">
        <f t="shared" si="30"/>
        <v>6842239</v>
      </c>
    </row>
    <row r="554" spans="1:28" x14ac:dyDescent="0.2">
      <c r="A554" s="23"/>
      <c r="B554" s="11"/>
      <c r="C554" s="42"/>
      <c r="D554" s="12" t="s">
        <v>55</v>
      </c>
      <c r="E554" s="49"/>
      <c r="F554" s="13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>
        <v>-6842239</v>
      </c>
      <c r="Y554" s="24"/>
      <c r="Z554" s="24">
        <f t="shared" si="29"/>
        <v>-6842239</v>
      </c>
      <c r="AA554" s="24"/>
      <c r="AB554" s="16">
        <f t="shared" si="30"/>
        <v>-6842239</v>
      </c>
    </row>
    <row r="555" spans="1:28" x14ac:dyDescent="0.2">
      <c r="A555" s="23" t="s">
        <v>903</v>
      </c>
      <c r="B555" s="11">
        <v>41974</v>
      </c>
      <c r="C555" s="42" t="s">
        <v>904</v>
      </c>
      <c r="D555" s="12" t="s">
        <v>378</v>
      </c>
      <c r="E555" s="49" t="s">
        <v>65</v>
      </c>
      <c r="F555" s="13"/>
      <c r="G555" s="14"/>
      <c r="H555" s="14"/>
      <c r="I555" s="14"/>
      <c r="J555" s="14"/>
      <c r="K555" s="14"/>
      <c r="L555" s="14">
        <v>230625.2</v>
      </c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24"/>
      <c r="Z555" s="24">
        <f t="shared" si="29"/>
        <v>230625.2</v>
      </c>
      <c r="AA555" s="24"/>
      <c r="AB555" s="16">
        <f t="shared" si="30"/>
        <v>230625.2</v>
      </c>
    </row>
    <row r="556" spans="1:28" x14ac:dyDescent="0.2">
      <c r="A556" s="23"/>
      <c r="B556" s="11"/>
      <c r="C556" s="42"/>
      <c r="D556" s="12" t="s">
        <v>691</v>
      </c>
      <c r="E556" s="49" t="s">
        <v>53</v>
      </c>
      <c r="F556" s="13"/>
      <c r="G556" s="14"/>
      <c r="H556" s="14"/>
      <c r="I556" s="14"/>
      <c r="J556" s="14"/>
      <c r="K556" s="14"/>
      <c r="L556" s="14">
        <v>1306876.1399999999</v>
      </c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24"/>
      <c r="Z556" s="24">
        <f t="shared" si="29"/>
        <v>1306876.1399999999</v>
      </c>
      <c r="AA556" s="24"/>
      <c r="AB556" s="16">
        <f t="shared" si="30"/>
        <v>1306876.1399999999</v>
      </c>
    </row>
    <row r="557" spans="1:28" x14ac:dyDescent="0.2">
      <c r="A557" s="23"/>
      <c r="B557" s="11"/>
      <c r="C557" s="42"/>
      <c r="D557" s="12" t="s">
        <v>55</v>
      </c>
      <c r="E557" s="49"/>
      <c r="F557" s="13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>
        <v>-1537501.34</v>
      </c>
      <c r="Y557" s="24"/>
      <c r="Z557" s="24">
        <f t="shared" si="29"/>
        <v>-1537501.34</v>
      </c>
      <c r="AA557" s="24"/>
      <c r="AB557" s="16">
        <f t="shared" si="30"/>
        <v>-1537501.34</v>
      </c>
    </row>
    <row r="558" spans="1:28" x14ac:dyDescent="0.2">
      <c r="A558" s="23" t="s">
        <v>905</v>
      </c>
      <c r="B558" s="11">
        <v>41981</v>
      </c>
      <c r="C558" s="42" t="s">
        <v>908</v>
      </c>
      <c r="D558" s="12" t="s">
        <v>906</v>
      </c>
      <c r="E558" s="49"/>
      <c r="F558" s="13"/>
      <c r="G558" s="14"/>
      <c r="H558" s="14"/>
      <c r="I558" s="14"/>
      <c r="J558" s="14">
        <v>4000000</v>
      </c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24"/>
      <c r="Z558" s="24">
        <f t="shared" si="29"/>
        <v>4000000</v>
      </c>
      <c r="AA558" s="24"/>
      <c r="AB558" s="16">
        <f t="shared" si="30"/>
        <v>4000000</v>
      </c>
    </row>
    <row r="559" spans="1:28" x14ac:dyDescent="0.2">
      <c r="A559" s="23" t="s">
        <v>907</v>
      </c>
      <c r="B559" s="11">
        <v>41981</v>
      </c>
      <c r="C559" s="42" t="s">
        <v>909</v>
      </c>
      <c r="D559" s="12" t="s">
        <v>910</v>
      </c>
      <c r="E559" s="49"/>
      <c r="F559" s="13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>
        <v>250692.39</v>
      </c>
      <c r="T559" s="14"/>
      <c r="U559" s="14"/>
      <c r="V559" s="14"/>
      <c r="W559" s="14"/>
      <c r="X559" s="14"/>
      <c r="Y559" s="24"/>
      <c r="Z559" s="24">
        <f t="shared" si="29"/>
        <v>250692.39</v>
      </c>
      <c r="AA559" s="24"/>
      <c r="AB559" s="16">
        <f t="shared" si="30"/>
        <v>250692.39</v>
      </c>
    </row>
    <row r="560" spans="1:28" x14ac:dyDescent="0.2">
      <c r="A560" s="23" t="s">
        <v>911</v>
      </c>
      <c r="B560" s="11">
        <v>41981</v>
      </c>
      <c r="C560" s="42" t="s">
        <v>912</v>
      </c>
      <c r="D560" s="12" t="s">
        <v>913</v>
      </c>
      <c r="E560" s="49" t="s">
        <v>164</v>
      </c>
      <c r="F560" s="13"/>
      <c r="G560" s="14"/>
      <c r="H560" s="14"/>
      <c r="I560" s="14"/>
      <c r="J560" s="14"/>
      <c r="K560" s="14">
        <v>7540</v>
      </c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24"/>
      <c r="Z560" s="24">
        <f t="shared" si="29"/>
        <v>7540</v>
      </c>
      <c r="AA560" s="24"/>
      <c r="AB560" s="16">
        <f t="shared" si="30"/>
        <v>7540</v>
      </c>
    </row>
    <row r="561" spans="1:28" x14ac:dyDescent="0.2">
      <c r="A561" s="23" t="s">
        <v>914</v>
      </c>
      <c r="B561" s="11">
        <v>41981</v>
      </c>
      <c r="C561" s="42" t="s">
        <v>915</v>
      </c>
      <c r="D561" s="12" t="s">
        <v>916</v>
      </c>
      <c r="E561" s="49"/>
      <c r="F561" s="13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>
        <v>2981339.2</v>
      </c>
      <c r="Y561" s="24"/>
      <c r="Z561" s="24">
        <f t="shared" si="29"/>
        <v>2981339.2</v>
      </c>
      <c r="AA561" s="24"/>
      <c r="AB561" s="16">
        <f t="shared" si="30"/>
        <v>2981339.2</v>
      </c>
    </row>
    <row r="562" spans="1:28" x14ac:dyDescent="0.2">
      <c r="A562" s="23" t="s">
        <v>917</v>
      </c>
      <c r="B562" s="11">
        <v>41981</v>
      </c>
      <c r="C562" s="42" t="s">
        <v>918</v>
      </c>
      <c r="D562" s="12" t="s">
        <v>919</v>
      </c>
      <c r="E562" s="49"/>
      <c r="F562" s="13"/>
      <c r="G562" s="14"/>
      <c r="H562" s="14"/>
      <c r="I562" s="14"/>
      <c r="J562" s="14"/>
      <c r="K562" s="14"/>
      <c r="L562" s="14"/>
      <c r="M562" s="14"/>
      <c r="N562" s="14"/>
      <c r="O562" s="14"/>
      <c r="P562" s="14">
        <v>140989</v>
      </c>
      <c r="Q562" s="14"/>
      <c r="R562" s="14"/>
      <c r="S562" s="14"/>
      <c r="T562" s="14"/>
      <c r="U562" s="14"/>
      <c r="V562" s="14"/>
      <c r="W562" s="14"/>
      <c r="X562" s="14"/>
      <c r="Y562" s="24"/>
      <c r="Z562" s="24">
        <f t="shared" si="29"/>
        <v>140989</v>
      </c>
      <c r="AA562" s="24"/>
      <c r="AB562" s="16">
        <f t="shared" si="30"/>
        <v>140989</v>
      </c>
    </row>
    <row r="563" spans="1:28" x14ac:dyDescent="0.2">
      <c r="A563" s="23" t="s">
        <v>920</v>
      </c>
      <c r="B563" s="11">
        <v>41981</v>
      </c>
      <c r="C563" s="42" t="s">
        <v>921</v>
      </c>
      <c r="D563" s="12" t="s">
        <v>922</v>
      </c>
      <c r="E563" s="49"/>
      <c r="F563" s="13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>
        <v>883477</v>
      </c>
      <c r="U563" s="14"/>
      <c r="V563" s="14"/>
      <c r="W563" s="14"/>
      <c r="X563" s="14"/>
      <c r="Y563" s="24"/>
      <c r="Z563" s="24">
        <f t="shared" si="29"/>
        <v>883477</v>
      </c>
      <c r="AA563" s="24"/>
      <c r="AB563" s="16">
        <f t="shared" si="30"/>
        <v>883477</v>
      </c>
    </row>
    <row r="564" spans="1:28" x14ac:dyDescent="0.2">
      <c r="A564" s="23" t="s">
        <v>923</v>
      </c>
      <c r="B564" s="11">
        <v>41981</v>
      </c>
      <c r="C564" s="42" t="s">
        <v>924</v>
      </c>
      <c r="D564" s="12" t="s">
        <v>922</v>
      </c>
      <c r="E564" s="49"/>
      <c r="F564" s="13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>
        <v>200000</v>
      </c>
      <c r="U564" s="14"/>
      <c r="V564" s="14"/>
      <c r="W564" s="14"/>
      <c r="X564" s="14"/>
      <c r="Y564" s="24"/>
      <c r="Z564" s="24">
        <f t="shared" si="29"/>
        <v>200000</v>
      </c>
      <c r="AA564" s="24"/>
      <c r="AB564" s="16">
        <f t="shared" si="30"/>
        <v>200000</v>
      </c>
    </row>
    <row r="565" spans="1:28" x14ac:dyDescent="0.2">
      <c r="A565" s="23" t="s">
        <v>925</v>
      </c>
      <c r="B565" s="11">
        <v>41981</v>
      </c>
      <c r="C565" s="42" t="s">
        <v>926</v>
      </c>
      <c r="D565" s="12" t="s">
        <v>927</v>
      </c>
      <c r="E565" s="49"/>
      <c r="F565" s="13"/>
      <c r="G565" s="14"/>
      <c r="H565" s="14"/>
      <c r="I565" s="14"/>
      <c r="J565" s="14"/>
      <c r="K565" s="14"/>
      <c r="L565" s="14"/>
      <c r="M565" s="14"/>
      <c r="N565" s="14">
        <v>156152.91</v>
      </c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24"/>
      <c r="Z565" s="24">
        <f t="shared" si="29"/>
        <v>156152.91</v>
      </c>
      <c r="AA565" s="24"/>
      <c r="AB565" s="16">
        <f t="shared" si="30"/>
        <v>156152.91</v>
      </c>
    </row>
    <row r="566" spans="1:28" x14ac:dyDescent="0.2">
      <c r="A566" s="23" t="s">
        <v>928</v>
      </c>
      <c r="B566" s="11">
        <v>41981</v>
      </c>
      <c r="C566" s="42" t="s">
        <v>929</v>
      </c>
      <c r="D566" s="12" t="s">
        <v>930</v>
      </c>
      <c r="E566" s="49" t="s">
        <v>931</v>
      </c>
      <c r="F566" s="13"/>
      <c r="G566" s="14"/>
      <c r="H566" s="14"/>
      <c r="I566" s="14"/>
      <c r="J566" s="14"/>
      <c r="K566" s="14"/>
      <c r="L566" s="14"/>
      <c r="M566" s="14"/>
      <c r="N566" s="14">
        <v>2422500</v>
      </c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24"/>
      <c r="Z566" s="24">
        <f t="shared" si="29"/>
        <v>2422500</v>
      </c>
      <c r="AA566" s="24"/>
      <c r="AB566" s="16">
        <f t="shared" si="30"/>
        <v>2422500</v>
      </c>
    </row>
    <row r="567" spans="1:28" x14ac:dyDescent="0.2">
      <c r="A567" s="23"/>
      <c r="B567" s="11"/>
      <c r="C567" s="42"/>
      <c r="D567" s="12" t="s">
        <v>836</v>
      </c>
      <c r="E567" s="49"/>
      <c r="F567" s="13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>
        <v>-2422500</v>
      </c>
      <c r="V567" s="14"/>
      <c r="W567" s="14"/>
      <c r="X567" s="14"/>
      <c r="Y567" s="24"/>
      <c r="Z567" s="24">
        <f t="shared" si="29"/>
        <v>-2422500</v>
      </c>
      <c r="AA567" s="24"/>
      <c r="AB567" s="16">
        <f t="shared" si="30"/>
        <v>-2422500</v>
      </c>
    </row>
    <row r="568" spans="1:28" x14ac:dyDescent="0.2">
      <c r="A568" s="23" t="s">
        <v>1008</v>
      </c>
      <c r="B568" s="11">
        <v>41946</v>
      </c>
      <c r="C568" s="42" t="s">
        <v>1009</v>
      </c>
      <c r="D568" s="12" t="s">
        <v>1010</v>
      </c>
      <c r="E568" s="49" t="s">
        <v>65</v>
      </c>
      <c r="F568" s="13"/>
      <c r="G568" s="14"/>
      <c r="H568" s="14"/>
      <c r="I568" s="14"/>
      <c r="J568" s="14"/>
      <c r="K568" s="14"/>
      <c r="L568" s="14"/>
      <c r="M568" s="14"/>
      <c r="N568" s="14"/>
      <c r="O568" s="14"/>
      <c r="P568" s="14">
        <v>32000000</v>
      </c>
      <c r="Q568" s="14"/>
      <c r="R568" s="14"/>
      <c r="S568" s="14"/>
      <c r="T568" s="14"/>
      <c r="U568" s="14"/>
      <c r="V568" s="14"/>
      <c r="W568" s="14"/>
      <c r="X568" s="14"/>
      <c r="Y568" s="24"/>
      <c r="Z568" s="24">
        <f t="shared" si="29"/>
        <v>32000000</v>
      </c>
      <c r="AA568" s="24"/>
      <c r="AB568" s="16">
        <f t="shared" si="30"/>
        <v>32000000</v>
      </c>
    </row>
    <row r="569" spans="1:28" x14ac:dyDescent="0.2">
      <c r="A569" s="23"/>
      <c r="B569" s="11"/>
      <c r="C569" s="42"/>
      <c r="D569" s="12" t="s">
        <v>1011</v>
      </c>
      <c r="E569" s="49"/>
      <c r="F569" s="13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>
        <v>-32000000</v>
      </c>
      <c r="Y569" s="24"/>
      <c r="Z569" s="24">
        <f>SUM(F569:Y569)</f>
        <v>-32000000</v>
      </c>
      <c r="AA569" s="24"/>
      <c r="AB569" s="16">
        <f t="shared" si="30"/>
        <v>-32000000</v>
      </c>
    </row>
    <row r="570" spans="1:28" x14ac:dyDescent="0.2">
      <c r="A570" s="23" t="s">
        <v>932</v>
      </c>
      <c r="B570" s="11">
        <v>41988</v>
      </c>
      <c r="C570" s="42" t="s">
        <v>933</v>
      </c>
      <c r="D570" s="12" t="s">
        <v>876</v>
      </c>
      <c r="E570" s="49" t="s">
        <v>103</v>
      </c>
      <c r="F570" s="13"/>
      <c r="G570" s="14"/>
      <c r="H570" s="14"/>
      <c r="I570" s="14"/>
      <c r="J570" s="14">
        <v>41604066</v>
      </c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24"/>
      <c r="Z570" s="24">
        <f t="shared" ref="Z570:Z640" si="33">SUM(F570:Y570)</f>
        <v>41604066</v>
      </c>
      <c r="AA570" s="24"/>
      <c r="AB570" s="16">
        <f t="shared" si="30"/>
        <v>41604066</v>
      </c>
    </row>
    <row r="571" spans="1:28" x14ac:dyDescent="0.2">
      <c r="A571" s="23" t="s">
        <v>934</v>
      </c>
      <c r="B571" s="11">
        <v>41988</v>
      </c>
      <c r="C571" s="42" t="s">
        <v>935</v>
      </c>
      <c r="D571" s="12" t="s">
        <v>332</v>
      </c>
      <c r="E571" s="49" t="s">
        <v>65</v>
      </c>
      <c r="F571" s="13"/>
      <c r="G571" s="14"/>
      <c r="H571" s="14"/>
      <c r="I571" s="14"/>
      <c r="J571" s="14">
        <v>8499207</v>
      </c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24"/>
      <c r="Z571" s="24">
        <f t="shared" si="33"/>
        <v>8499207</v>
      </c>
      <c r="AA571" s="24"/>
      <c r="AB571" s="16">
        <f t="shared" si="30"/>
        <v>8499207</v>
      </c>
    </row>
    <row r="572" spans="1:28" x14ac:dyDescent="0.2">
      <c r="A572" s="23"/>
      <c r="B572" s="11"/>
      <c r="C572" s="42"/>
      <c r="D572" s="12" t="s">
        <v>55</v>
      </c>
      <c r="E572" s="49"/>
      <c r="F572" s="13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>
        <v>-8499207</v>
      </c>
      <c r="Y572" s="24"/>
      <c r="Z572" s="24">
        <f t="shared" si="33"/>
        <v>-8499207</v>
      </c>
      <c r="AA572" s="24"/>
      <c r="AB572" s="16">
        <f t="shared" ref="AB572:AB642" si="34">SUM(Z572:AA572)</f>
        <v>-8499207</v>
      </c>
    </row>
    <row r="573" spans="1:28" x14ac:dyDescent="0.2">
      <c r="A573" s="23" t="s">
        <v>936</v>
      </c>
      <c r="B573" s="11">
        <v>41988</v>
      </c>
      <c r="C573" s="42" t="s">
        <v>937</v>
      </c>
      <c r="D573" s="12" t="s">
        <v>769</v>
      </c>
      <c r="E573" s="49" t="s">
        <v>546</v>
      </c>
      <c r="F573" s="13"/>
      <c r="G573" s="14"/>
      <c r="H573" s="14"/>
      <c r="I573" s="14"/>
      <c r="J573" s="14">
        <v>15973366</v>
      </c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24"/>
      <c r="Z573" s="24">
        <f t="shared" si="33"/>
        <v>15973366</v>
      </c>
      <c r="AA573" s="24"/>
      <c r="AB573" s="16">
        <f t="shared" si="34"/>
        <v>15973366</v>
      </c>
    </row>
    <row r="574" spans="1:28" x14ac:dyDescent="0.2">
      <c r="A574" s="23" t="s">
        <v>938</v>
      </c>
      <c r="B574" s="11">
        <v>41988</v>
      </c>
      <c r="C574" s="42" t="s">
        <v>939</v>
      </c>
      <c r="D574" s="12" t="s">
        <v>940</v>
      </c>
      <c r="E574" s="49" t="s">
        <v>552</v>
      </c>
      <c r="F574" s="13"/>
      <c r="G574" s="14"/>
      <c r="H574" s="14"/>
      <c r="I574" s="14"/>
      <c r="J574" s="14">
        <v>15294</v>
      </c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24"/>
      <c r="Z574" s="24">
        <f t="shared" si="33"/>
        <v>15294</v>
      </c>
      <c r="AA574" s="24"/>
      <c r="AB574" s="16">
        <f t="shared" si="34"/>
        <v>15294</v>
      </c>
    </row>
    <row r="575" spans="1:28" x14ac:dyDescent="0.2">
      <c r="A575" s="23"/>
      <c r="B575" s="11"/>
      <c r="C575" s="42"/>
      <c r="D575" s="12"/>
      <c r="E575" s="49" t="s">
        <v>553</v>
      </c>
      <c r="F575" s="13"/>
      <c r="G575" s="14"/>
      <c r="H575" s="14"/>
      <c r="I575" s="14"/>
      <c r="J575" s="14">
        <v>900</v>
      </c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24"/>
      <c r="Z575" s="24">
        <f t="shared" si="33"/>
        <v>900</v>
      </c>
      <c r="AA575" s="24"/>
      <c r="AB575" s="16">
        <f t="shared" si="34"/>
        <v>900</v>
      </c>
    </row>
    <row r="576" spans="1:28" x14ac:dyDescent="0.2">
      <c r="A576" s="23" t="s">
        <v>941</v>
      </c>
      <c r="B576" s="11">
        <v>41988</v>
      </c>
      <c r="C576" s="42" t="s">
        <v>942</v>
      </c>
      <c r="D576" s="12" t="s">
        <v>781</v>
      </c>
      <c r="E576" s="49" t="s">
        <v>37</v>
      </c>
      <c r="F576" s="13"/>
      <c r="G576" s="14"/>
      <c r="H576" s="14"/>
      <c r="I576" s="14"/>
      <c r="J576" s="14"/>
      <c r="K576" s="14">
        <v>3603711</v>
      </c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24"/>
      <c r="Z576" s="24">
        <f t="shared" si="33"/>
        <v>3603711</v>
      </c>
      <c r="AA576" s="24"/>
      <c r="AB576" s="16">
        <f t="shared" si="34"/>
        <v>3603711</v>
      </c>
    </row>
    <row r="577" spans="1:28" x14ac:dyDescent="0.2">
      <c r="A577" s="23" t="s">
        <v>943</v>
      </c>
      <c r="B577" s="11">
        <v>41988</v>
      </c>
      <c r="C577" s="42" t="s">
        <v>944</v>
      </c>
      <c r="D577" s="12" t="s">
        <v>781</v>
      </c>
      <c r="E577" s="49" t="s">
        <v>37</v>
      </c>
      <c r="F577" s="13"/>
      <c r="G577" s="14"/>
      <c r="H577" s="14"/>
      <c r="I577" s="14"/>
      <c r="J577" s="14"/>
      <c r="K577" s="14">
        <v>6012706</v>
      </c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24"/>
      <c r="Z577" s="24">
        <f t="shared" si="33"/>
        <v>6012706</v>
      </c>
      <c r="AA577" s="24"/>
      <c r="AB577" s="16">
        <f t="shared" si="34"/>
        <v>6012706</v>
      </c>
    </row>
    <row r="578" spans="1:28" x14ac:dyDescent="0.2">
      <c r="A578" s="23" t="s">
        <v>945</v>
      </c>
      <c r="B578" s="11">
        <v>41988</v>
      </c>
      <c r="C578" s="42" t="s">
        <v>946</v>
      </c>
      <c r="D578" s="12" t="s">
        <v>781</v>
      </c>
      <c r="E578" s="49" t="s">
        <v>37</v>
      </c>
      <c r="F578" s="13"/>
      <c r="G578" s="14"/>
      <c r="H578" s="14"/>
      <c r="I578" s="14"/>
      <c r="J578" s="14"/>
      <c r="K578" s="14">
        <v>4809745</v>
      </c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24"/>
      <c r="Z578" s="24">
        <f t="shared" si="33"/>
        <v>4809745</v>
      </c>
      <c r="AA578" s="24"/>
      <c r="AB578" s="16">
        <f t="shared" si="34"/>
        <v>4809745</v>
      </c>
    </row>
    <row r="579" spans="1:28" x14ac:dyDescent="0.2">
      <c r="A579" s="23" t="s">
        <v>947</v>
      </c>
      <c r="B579" s="11">
        <v>41988</v>
      </c>
      <c r="C579" s="42" t="s">
        <v>948</v>
      </c>
      <c r="D579" s="12" t="s">
        <v>825</v>
      </c>
      <c r="E579" s="49" t="s">
        <v>102</v>
      </c>
      <c r="F579" s="13"/>
      <c r="G579" s="14"/>
      <c r="H579" s="14"/>
      <c r="I579" s="14"/>
      <c r="J579" s="14"/>
      <c r="K579" s="14">
        <v>105875.7</v>
      </c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24"/>
      <c r="Z579" s="24">
        <f t="shared" si="33"/>
        <v>105875.7</v>
      </c>
      <c r="AA579" s="24"/>
      <c r="AB579" s="16">
        <f t="shared" si="34"/>
        <v>105875.7</v>
      </c>
    </row>
    <row r="580" spans="1:28" x14ac:dyDescent="0.2">
      <c r="A580" s="23"/>
      <c r="B580" s="11"/>
      <c r="C580" s="42"/>
      <c r="D580" s="12"/>
      <c r="E580" s="49" t="s">
        <v>103</v>
      </c>
      <c r="F580" s="13"/>
      <c r="G580" s="14"/>
      <c r="H580" s="14"/>
      <c r="I580" s="14"/>
      <c r="J580" s="14"/>
      <c r="K580" s="14">
        <v>8801348.0099999998</v>
      </c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24"/>
      <c r="Z580" s="24">
        <f t="shared" si="33"/>
        <v>8801348.0099999998</v>
      </c>
      <c r="AA580" s="24"/>
      <c r="AB580" s="16">
        <f t="shared" si="34"/>
        <v>8801348.0099999998</v>
      </c>
    </row>
    <row r="581" spans="1:28" x14ac:dyDescent="0.2">
      <c r="A581" s="23" t="s">
        <v>949</v>
      </c>
      <c r="B581" s="11">
        <v>41988</v>
      </c>
      <c r="C581" s="42" t="s">
        <v>950</v>
      </c>
      <c r="D581" s="12" t="s">
        <v>951</v>
      </c>
      <c r="E581" s="49" t="s">
        <v>37</v>
      </c>
      <c r="F581" s="13"/>
      <c r="G581" s="14"/>
      <c r="H581" s="14"/>
      <c r="I581" s="14"/>
      <c r="J581" s="14"/>
      <c r="K581" s="14">
        <v>992.66</v>
      </c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24"/>
      <c r="Z581" s="24">
        <f t="shared" si="33"/>
        <v>992.66</v>
      </c>
      <c r="AA581" s="24"/>
      <c r="AB581" s="16">
        <f t="shared" si="34"/>
        <v>992.66</v>
      </c>
    </row>
    <row r="582" spans="1:28" x14ac:dyDescent="0.2">
      <c r="A582" s="23" t="s">
        <v>952</v>
      </c>
      <c r="B582" s="11">
        <v>41988</v>
      </c>
      <c r="C582" s="42" t="s">
        <v>953</v>
      </c>
      <c r="D582" s="12" t="s">
        <v>787</v>
      </c>
      <c r="E582" s="49" t="s">
        <v>53</v>
      </c>
      <c r="F582" s="13"/>
      <c r="G582" s="14"/>
      <c r="H582" s="14"/>
      <c r="I582" s="14"/>
      <c r="J582" s="14"/>
      <c r="K582" s="14">
        <v>1895427</v>
      </c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24"/>
      <c r="Z582" s="24">
        <f t="shared" si="33"/>
        <v>1895427</v>
      </c>
      <c r="AA582" s="24"/>
      <c r="AB582" s="16">
        <f t="shared" si="34"/>
        <v>1895427</v>
      </c>
    </row>
    <row r="583" spans="1:28" x14ac:dyDescent="0.2">
      <c r="A583" s="23"/>
      <c r="B583" s="11"/>
      <c r="C583" s="42"/>
      <c r="D583" s="12" t="s">
        <v>55</v>
      </c>
      <c r="E583" s="49"/>
      <c r="F583" s="13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>
        <v>-1895427</v>
      </c>
      <c r="Y583" s="24"/>
      <c r="Z583" s="24">
        <f t="shared" si="33"/>
        <v>-1895427</v>
      </c>
      <c r="AA583" s="24"/>
      <c r="AB583" s="16">
        <f t="shared" si="34"/>
        <v>-1895427</v>
      </c>
    </row>
    <row r="584" spans="1:28" x14ac:dyDescent="0.2">
      <c r="A584" s="23" t="s">
        <v>954</v>
      </c>
      <c r="B584" s="11">
        <v>41988</v>
      </c>
      <c r="C584" s="42" t="s">
        <v>955</v>
      </c>
      <c r="D584" s="12" t="s">
        <v>275</v>
      </c>
      <c r="E584" s="49" t="s">
        <v>164</v>
      </c>
      <c r="F584" s="13"/>
      <c r="G584" s="14"/>
      <c r="H584" s="14"/>
      <c r="I584" s="14"/>
      <c r="J584" s="14"/>
      <c r="K584" s="14"/>
      <c r="L584" s="14"/>
      <c r="M584" s="14">
        <v>106566.04</v>
      </c>
      <c r="N584" s="14"/>
      <c r="O584" s="14"/>
      <c r="P584" s="14"/>
      <c r="Q584" s="14"/>
      <c r="R584" s="14"/>
      <c r="S584" s="14"/>
      <c r="T584" s="14"/>
      <c r="U584" s="14"/>
      <c r="V584" s="14"/>
      <c r="W584" s="14">
        <v>-106566.04</v>
      </c>
      <c r="X584" s="14"/>
      <c r="Y584" s="24"/>
      <c r="Z584" s="24">
        <f t="shared" si="33"/>
        <v>0</v>
      </c>
      <c r="AA584" s="24"/>
      <c r="AB584" s="16">
        <f t="shared" si="34"/>
        <v>0</v>
      </c>
    </row>
    <row r="585" spans="1:28" x14ac:dyDescent="0.2">
      <c r="A585" s="23" t="s">
        <v>956</v>
      </c>
      <c r="B585" s="11">
        <v>41988</v>
      </c>
      <c r="C585" s="42" t="s">
        <v>957</v>
      </c>
      <c r="D585" s="12" t="s">
        <v>222</v>
      </c>
      <c r="E585" s="49" t="s">
        <v>274</v>
      </c>
      <c r="F585" s="13"/>
      <c r="G585" s="14"/>
      <c r="H585" s="14"/>
      <c r="I585" s="14"/>
      <c r="J585" s="14"/>
      <c r="K585" s="14"/>
      <c r="L585" s="14"/>
      <c r="M585" s="14">
        <v>738815.54</v>
      </c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24"/>
      <c r="Z585" s="24">
        <f t="shared" si="33"/>
        <v>738815.54</v>
      </c>
      <c r="AA585" s="24"/>
      <c r="AB585" s="16">
        <f t="shared" si="34"/>
        <v>738815.54</v>
      </c>
    </row>
    <row r="586" spans="1:28" x14ac:dyDescent="0.2">
      <c r="A586" s="23" t="s">
        <v>958</v>
      </c>
      <c r="B586" s="11">
        <v>41988</v>
      </c>
      <c r="C586" s="42" t="s">
        <v>959</v>
      </c>
      <c r="D586" s="12" t="s">
        <v>960</v>
      </c>
      <c r="E586" s="49" t="s">
        <v>452</v>
      </c>
      <c r="F586" s="13">
        <v>10220000</v>
      </c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24"/>
      <c r="Z586" s="24">
        <f t="shared" si="33"/>
        <v>10220000</v>
      </c>
      <c r="AA586" s="24"/>
      <c r="AB586" s="16">
        <f t="shared" si="34"/>
        <v>10220000</v>
      </c>
    </row>
    <row r="587" spans="1:28" x14ac:dyDescent="0.2">
      <c r="A587" s="23"/>
      <c r="B587" s="11"/>
      <c r="C587" s="42"/>
      <c r="D587" s="12" t="s">
        <v>961</v>
      </c>
      <c r="E587" s="49" t="s">
        <v>835</v>
      </c>
      <c r="F587" s="13"/>
      <c r="G587" s="14"/>
      <c r="H587" s="14"/>
      <c r="I587" s="14"/>
      <c r="J587" s="14"/>
      <c r="K587" s="14"/>
      <c r="L587" s="14"/>
      <c r="M587" s="14">
        <v>-10220000</v>
      </c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24"/>
      <c r="Z587" s="24">
        <f t="shared" si="33"/>
        <v>-10220000</v>
      </c>
      <c r="AA587" s="24"/>
      <c r="AB587" s="16">
        <f t="shared" si="34"/>
        <v>-10220000</v>
      </c>
    </row>
    <row r="588" spans="1:28" x14ac:dyDescent="0.2">
      <c r="A588" s="23" t="s">
        <v>962</v>
      </c>
      <c r="B588" s="11">
        <v>41988</v>
      </c>
      <c r="C588" s="42" t="s">
        <v>963</v>
      </c>
      <c r="D588" s="12" t="s">
        <v>964</v>
      </c>
      <c r="E588" s="49"/>
      <c r="F588" s="13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>
        <v>7419.72</v>
      </c>
      <c r="Y588" s="24"/>
      <c r="Z588" s="24">
        <f t="shared" si="33"/>
        <v>7419.72</v>
      </c>
      <c r="AA588" s="24"/>
      <c r="AB588" s="16">
        <f t="shared" si="34"/>
        <v>7419.72</v>
      </c>
    </row>
    <row r="589" spans="1:28" x14ac:dyDescent="0.2">
      <c r="A589" s="23"/>
      <c r="B589" s="11"/>
      <c r="C589" s="42"/>
      <c r="D589" s="12" t="s">
        <v>965</v>
      </c>
      <c r="E589" s="49" t="s">
        <v>65</v>
      </c>
      <c r="F589" s="13"/>
      <c r="G589" s="14"/>
      <c r="H589" s="14"/>
      <c r="I589" s="14"/>
      <c r="J589" s="14"/>
      <c r="K589" s="14"/>
      <c r="L589" s="14"/>
      <c r="M589" s="14">
        <v>-7419.72</v>
      </c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24"/>
      <c r="Z589" s="24">
        <f t="shared" si="33"/>
        <v>-7419.72</v>
      </c>
      <c r="AA589" s="24"/>
      <c r="AB589" s="16">
        <f t="shared" si="34"/>
        <v>-7419.72</v>
      </c>
    </row>
    <row r="590" spans="1:28" x14ac:dyDescent="0.2">
      <c r="A590" s="23" t="s">
        <v>966</v>
      </c>
      <c r="B590" s="11">
        <v>41988</v>
      </c>
      <c r="C590" s="42" t="s">
        <v>967</v>
      </c>
      <c r="D590" s="12" t="s">
        <v>400</v>
      </c>
      <c r="E590" s="49" t="s">
        <v>208</v>
      </c>
      <c r="F590" s="13"/>
      <c r="G590" s="14"/>
      <c r="H590" s="14"/>
      <c r="I590" s="14"/>
      <c r="J590" s="14"/>
      <c r="K590" s="14"/>
      <c r="L590" s="14"/>
      <c r="M590" s="14"/>
      <c r="N590" s="14"/>
      <c r="O590" s="14">
        <v>27675.13</v>
      </c>
      <c r="P590" s="14"/>
      <c r="Q590" s="14"/>
      <c r="R590" s="14"/>
      <c r="S590" s="14"/>
      <c r="T590" s="14"/>
      <c r="U590" s="14"/>
      <c r="V590" s="14"/>
      <c r="W590" s="14"/>
      <c r="X590" s="14"/>
      <c r="Y590" s="24"/>
      <c r="Z590" s="24">
        <f t="shared" si="33"/>
        <v>27675.13</v>
      </c>
      <c r="AA590" s="24"/>
      <c r="AB590" s="16">
        <f t="shared" si="34"/>
        <v>27675.13</v>
      </c>
    </row>
    <row r="591" spans="1:28" x14ac:dyDescent="0.2">
      <c r="A591" s="23"/>
      <c r="B591" s="11"/>
      <c r="C591" s="42"/>
      <c r="D591" s="12"/>
      <c r="E591" s="49" t="s">
        <v>99</v>
      </c>
      <c r="F591" s="13"/>
      <c r="G591" s="14"/>
      <c r="H591" s="14"/>
      <c r="I591" s="14"/>
      <c r="J591" s="14"/>
      <c r="K591" s="14"/>
      <c r="L591" s="14"/>
      <c r="M591" s="14"/>
      <c r="N591" s="14"/>
      <c r="O591" s="14">
        <v>40634.720000000001</v>
      </c>
      <c r="P591" s="14"/>
      <c r="Q591" s="14"/>
      <c r="R591" s="14"/>
      <c r="S591" s="14"/>
      <c r="T591" s="14"/>
      <c r="U591" s="14"/>
      <c r="V591" s="14"/>
      <c r="W591" s="14"/>
      <c r="X591" s="14"/>
      <c r="Y591" s="24"/>
      <c r="Z591" s="24">
        <f t="shared" si="33"/>
        <v>40634.720000000001</v>
      </c>
      <c r="AA591" s="24"/>
      <c r="AB591" s="16">
        <f t="shared" si="34"/>
        <v>40634.720000000001</v>
      </c>
    </row>
    <row r="592" spans="1:28" x14ac:dyDescent="0.2">
      <c r="A592" s="23"/>
      <c r="B592" s="11"/>
      <c r="C592" s="42"/>
      <c r="D592" s="12"/>
      <c r="E592" s="49" t="s">
        <v>401</v>
      </c>
      <c r="F592" s="13"/>
      <c r="G592" s="14"/>
      <c r="H592" s="14"/>
      <c r="I592" s="14"/>
      <c r="J592" s="14"/>
      <c r="K592" s="14"/>
      <c r="L592" s="14"/>
      <c r="M592" s="14"/>
      <c r="N592" s="14"/>
      <c r="O592" s="14">
        <v>2937.38</v>
      </c>
      <c r="P592" s="14"/>
      <c r="Q592" s="14"/>
      <c r="R592" s="14"/>
      <c r="S592" s="14"/>
      <c r="T592" s="14"/>
      <c r="U592" s="14"/>
      <c r="V592" s="14"/>
      <c r="W592" s="14"/>
      <c r="X592" s="14"/>
      <c r="Y592" s="24"/>
      <c r="Z592" s="24">
        <f t="shared" si="33"/>
        <v>2937.38</v>
      </c>
      <c r="AA592" s="24"/>
      <c r="AB592" s="16">
        <f t="shared" si="34"/>
        <v>2937.38</v>
      </c>
    </row>
    <row r="593" spans="1:28" x14ac:dyDescent="0.2">
      <c r="A593" s="23" t="s">
        <v>968</v>
      </c>
      <c r="B593" s="11">
        <v>41988</v>
      </c>
      <c r="C593" s="42" t="s">
        <v>969</v>
      </c>
      <c r="D593" s="12" t="s">
        <v>400</v>
      </c>
      <c r="E593" s="49" t="s">
        <v>397</v>
      </c>
      <c r="F593" s="13"/>
      <c r="G593" s="14"/>
      <c r="H593" s="14"/>
      <c r="I593" s="14"/>
      <c r="J593" s="14"/>
      <c r="K593" s="14"/>
      <c r="L593" s="14"/>
      <c r="M593" s="14"/>
      <c r="N593" s="14"/>
      <c r="O593" s="14">
        <v>806100</v>
      </c>
      <c r="P593" s="14"/>
      <c r="Q593" s="14"/>
      <c r="R593" s="14"/>
      <c r="S593" s="14"/>
      <c r="T593" s="14"/>
      <c r="U593" s="14"/>
      <c r="V593" s="14"/>
      <c r="W593" s="14"/>
      <c r="X593" s="14"/>
      <c r="Y593" s="24"/>
      <c r="Z593" s="24">
        <f t="shared" si="33"/>
        <v>806100</v>
      </c>
      <c r="AA593" s="24"/>
      <c r="AB593" s="16">
        <f t="shared" si="34"/>
        <v>806100</v>
      </c>
    </row>
    <row r="594" spans="1:28" x14ac:dyDescent="0.2">
      <c r="A594" s="23"/>
      <c r="B594" s="11"/>
      <c r="C594" s="42"/>
      <c r="D594" s="12"/>
      <c r="E594" s="49" t="s">
        <v>208</v>
      </c>
      <c r="F594" s="13"/>
      <c r="G594" s="14"/>
      <c r="H594" s="14"/>
      <c r="I594" s="14"/>
      <c r="J594" s="14"/>
      <c r="K594" s="14"/>
      <c r="L594" s="14"/>
      <c r="M594" s="14"/>
      <c r="N594" s="14"/>
      <c r="O594" s="14">
        <v>1076</v>
      </c>
      <c r="P594" s="14"/>
      <c r="Q594" s="14"/>
      <c r="R594" s="14"/>
      <c r="S594" s="14"/>
      <c r="T594" s="14"/>
      <c r="U594" s="14"/>
      <c r="V594" s="14"/>
      <c r="W594" s="14"/>
      <c r="X594" s="14"/>
      <c r="Y594" s="24"/>
      <c r="Z594" s="24">
        <f t="shared" si="33"/>
        <v>1076</v>
      </c>
      <c r="AA594" s="24"/>
      <c r="AB594" s="16">
        <f t="shared" si="34"/>
        <v>1076</v>
      </c>
    </row>
    <row r="595" spans="1:28" x14ac:dyDescent="0.2">
      <c r="A595" s="23"/>
      <c r="B595" s="11"/>
      <c r="C595" s="42"/>
      <c r="D595" s="12"/>
      <c r="E595" s="49" t="s">
        <v>99</v>
      </c>
      <c r="F595" s="13"/>
      <c r="G595" s="14"/>
      <c r="H595" s="14"/>
      <c r="I595" s="14"/>
      <c r="J595" s="14"/>
      <c r="K595" s="14"/>
      <c r="L595" s="14"/>
      <c r="M595" s="14"/>
      <c r="N595" s="14"/>
      <c r="O595" s="14">
        <v>10615</v>
      </c>
      <c r="P595" s="14"/>
      <c r="Q595" s="14"/>
      <c r="R595" s="14"/>
      <c r="S595" s="14"/>
      <c r="T595" s="14"/>
      <c r="U595" s="14"/>
      <c r="V595" s="14"/>
      <c r="W595" s="14"/>
      <c r="X595" s="14"/>
      <c r="Y595" s="24"/>
      <c r="Z595" s="24">
        <f t="shared" si="33"/>
        <v>10615</v>
      </c>
      <c r="AA595" s="24"/>
      <c r="AB595" s="16">
        <f t="shared" si="34"/>
        <v>10615</v>
      </c>
    </row>
    <row r="596" spans="1:28" x14ac:dyDescent="0.2">
      <c r="A596" s="23" t="s">
        <v>970</v>
      </c>
      <c r="B596" s="11">
        <v>41988</v>
      </c>
      <c r="C596" s="42" t="s">
        <v>971</v>
      </c>
      <c r="D596" s="12" t="s">
        <v>98</v>
      </c>
      <c r="E596" s="49" t="s">
        <v>401</v>
      </c>
      <c r="F596" s="13"/>
      <c r="G596" s="14"/>
      <c r="H596" s="14"/>
      <c r="I596" s="14"/>
      <c r="J596" s="14"/>
      <c r="K596" s="14"/>
      <c r="L596" s="14"/>
      <c r="M596" s="14"/>
      <c r="N596" s="14"/>
      <c r="O596" s="14">
        <v>4298081.1100000003</v>
      </c>
      <c r="P596" s="14"/>
      <c r="Q596" s="14"/>
      <c r="R596" s="14"/>
      <c r="S596" s="14"/>
      <c r="T596" s="14"/>
      <c r="U596" s="14"/>
      <c r="V596" s="14"/>
      <c r="W596" s="14"/>
      <c r="X596" s="14"/>
      <c r="Y596" s="24"/>
      <c r="Z596" s="24">
        <f t="shared" si="33"/>
        <v>4298081.1100000003</v>
      </c>
      <c r="AA596" s="24"/>
      <c r="AB596" s="16">
        <f t="shared" si="34"/>
        <v>4298081.1100000003</v>
      </c>
    </row>
    <row r="597" spans="1:28" x14ac:dyDescent="0.2">
      <c r="A597" s="23" t="s">
        <v>972</v>
      </c>
      <c r="B597" s="11">
        <v>41988</v>
      </c>
      <c r="C597" s="42" t="s">
        <v>973</v>
      </c>
      <c r="D597" s="12" t="s">
        <v>98</v>
      </c>
      <c r="E597" s="49" t="s">
        <v>99</v>
      </c>
      <c r="F597" s="13"/>
      <c r="G597" s="14"/>
      <c r="H597" s="14"/>
      <c r="I597" s="14"/>
      <c r="J597" s="14"/>
      <c r="K597" s="14"/>
      <c r="L597" s="14"/>
      <c r="M597" s="14"/>
      <c r="N597" s="14"/>
      <c r="O597" s="14">
        <v>528649.56999999995</v>
      </c>
      <c r="P597" s="14"/>
      <c r="Q597" s="14"/>
      <c r="R597" s="14"/>
      <c r="S597" s="14"/>
      <c r="T597" s="14"/>
      <c r="U597" s="14"/>
      <c r="V597" s="14"/>
      <c r="W597" s="14"/>
      <c r="X597" s="14"/>
      <c r="Y597" s="24"/>
      <c r="Z597" s="24">
        <f t="shared" si="33"/>
        <v>528649.56999999995</v>
      </c>
      <c r="AA597" s="24"/>
      <c r="AB597" s="16">
        <f t="shared" si="34"/>
        <v>528649.56999999995</v>
      </c>
    </row>
    <row r="598" spans="1:28" x14ac:dyDescent="0.2">
      <c r="A598" s="23" t="s">
        <v>974</v>
      </c>
      <c r="B598" s="11">
        <v>41988</v>
      </c>
      <c r="C598" s="42" t="s">
        <v>975</v>
      </c>
      <c r="D598" s="12" t="s">
        <v>365</v>
      </c>
      <c r="E598" s="49" t="s">
        <v>65</v>
      </c>
      <c r="F598" s="13"/>
      <c r="G598" s="14"/>
      <c r="H598" s="14"/>
      <c r="I598" s="14"/>
      <c r="J598" s="14"/>
      <c r="K598" s="14"/>
      <c r="L598" s="14"/>
      <c r="M598" s="14"/>
      <c r="N598" s="14">
        <v>830905.46</v>
      </c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24"/>
      <c r="Z598" s="24">
        <f t="shared" si="33"/>
        <v>830905.46</v>
      </c>
      <c r="AA598" s="24"/>
      <c r="AB598" s="16">
        <f t="shared" si="34"/>
        <v>830905.46</v>
      </c>
    </row>
    <row r="599" spans="1:28" x14ac:dyDescent="0.2">
      <c r="A599" s="23"/>
      <c r="B599" s="11"/>
      <c r="C599" s="42"/>
      <c r="D599" s="12" t="s">
        <v>366</v>
      </c>
      <c r="E599" s="49" t="s">
        <v>53</v>
      </c>
      <c r="F599" s="13"/>
      <c r="G599" s="14"/>
      <c r="H599" s="14"/>
      <c r="I599" s="14"/>
      <c r="J599" s="14"/>
      <c r="K599" s="14"/>
      <c r="L599" s="14"/>
      <c r="M599" s="14"/>
      <c r="N599" s="14">
        <v>3474237.84</v>
      </c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24"/>
      <c r="Z599" s="24">
        <f t="shared" si="33"/>
        <v>3474237.84</v>
      </c>
      <c r="AA599" s="24"/>
      <c r="AB599" s="16">
        <f t="shared" si="34"/>
        <v>3474237.84</v>
      </c>
    </row>
    <row r="600" spans="1:28" x14ac:dyDescent="0.2">
      <c r="A600" s="23"/>
      <c r="B600" s="11"/>
      <c r="C600" s="42"/>
      <c r="D600" s="12" t="s">
        <v>55</v>
      </c>
      <c r="E600" s="49"/>
      <c r="F600" s="13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>
        <v>-4305143.3</v>
      </c>
      <c r="Y600" s="24"/>
      <c r="Z600" s="24">
        <f t="shared" si="33"/>
        <v>-4305143.3</v>
      </c>
      <c r="AA600" s="24"/>
      <c r="AB600" s="16">
        <f t="shared" si="34"/>
        <v>-4305143.3</v>
      </c>
    </row>
    <row r="601" spans="1:28" x14ac:dyDescent="0.2">
      <c r="A601" s="23" t="s">
        <v>976</v>
      </c>
      <c r="B601" s="11">
        <v>41988</v>
      </c>
      <c r="C601" s="42" t="s">
        <v>977</v>
      </c>
      <c r="D601" s="12" t="s">
        <v>978</v>
      </c>
      <c r="E601" s="49" t="s">
        <v>979</v>
      </c>
      <c r="F601" s="13"/>
      <c r="G601" s="14"/>
      <c r="H601" s="14"/>
      <c r="I601" s="14"/>
      <c r="J601" s="14"/>
      <c r="K601" s="14"/>
      <c r="L601" s="14">
        <v>99000</v>
      </c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24"/>
      <c r="Z601" s="24">
        <f t="shared" si="33"/>
        <v>99000</v>
      </c>
      <c r="AA601" s="24"/>
      <c r="AB601" s="16">
        <f t="shared" si="34"/>
        <v>99000</v>
      </c>
    </row>
    <row r="602" spans="1:28" x14ac:dyDescent="0.2">
      <c r="A602" s="23"/>
      <c r="B602" s="11"/>
      <c r="C602" s="42"/>
      <c r="D602" s="12"/>
      <c r="E602" s="49" t="s">
        <v>980</v>
      </c>
      <c r="F602" s="13"/>
      <c r="G602" s="14"/>
      <c r="H602" s="14"/>
      <c r="I602" s="14"/>
      <c r="J602" s="14"/>
      <c r="K602" s="14"/>
      <c r="L602" s="14">
        <v>7890</v>
      </c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24"/>
      <c r="Z602" s="24">
        <f t="shared" si="33"/>
        <v>7890</v>
      </c>
      <c r="AA602" s="24"/>
      <c r="AB602" s="16">
        <f t="shared" si="34"/>
        <v>7890</v>
      </c>
    </row>
    <row r="603" spans="1:28" x14ac:dyDescent="0.2">
      <c r="A603" s="23" t="s">
        <v>981</v>
      </c>
      <c r="B603" s="11">
        <v>41988</v>
      </c>
      <c r="C603" s="42" t="s">
        <v>982</v>
      </c>
      <c r="D603" s="12" t="s">
        <v>772</v>
      </c>
      <c r="E603" s="49" t="s">
        <v>485</v>
      </c>
      <c r="F603" s="13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>
        <v>5045572</v>
      </c>
      <c r="U603" s="14"/>
      <c r="V603" s="14"/>
      <c r="W603" s="14"/>
      <c r="X603" s="14"/>
      <c r="Y603" s="24"/>
      <c r="Z603" s="24">
        <f t="shared" si="33"/>
        <v>5045572</v>
      </c>
      <c r="AA603" s="24"/>
      <c r="AB603" s="16">
        <f t="shared" si="34"/>
        <v>5045572</v>
      </c>
    </row>
    <row r="604" spans="1:28" x14ac:dyDescent="0.2">
      <c r="A604" s="23" t="s">
        <v>983</v>
      </c>
      <c r="B604" s="11">
        <v>41988</v>
      </c>
      <c r="C604" s="42" t="s">
        <v>984</v>
      </c>
      <c r="D604" s="12" t="s">
        <v>772</v>
      </c>
      <c r="E604" s="49" t="s">
        <v>485</v>
      </c>
      <c r="F604" s="13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>
        <v>28281800</v>
      </c>
      <c r="U604" s="14"/>
      <c r="V604" s="14"/>
      <c r="W604" s="14"/>
      <c r="X604" s="14"/>
      <c r="Y604" s="24"/>
      <c r="Z604" s="24">
        <f t="shared" si="33"/>
        <v>28281800</v>
      </c>
      <c r="AA604" s="24"/>
      <c r="AB604" s="16">
        <f t="shared" si="34"/>
        <v>28281800</v>
      </c>
    </row>
    <row r="605" spans="1:28" x14ac:dyDescent="0.2">
      <c r="A605" s="23" t="s">
        <v>985</v>
      </c>
      <c r="B605" s="11">
        <v>41988</v>
      </c>
      <c r="C605" s="42" t="s">
        <v>986</v>
      </c>
      <c r="D605" s="12" t="s">
        <v>987</v>
      </c>
      <c r="E605" s="49" t="s">
        <v>164</v>
      </c>
      <c r="F605" s="13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>
        <v>1351660.63</v>
      </c>
      <c r="U605" s="14"/>
      <c r="V605" s="14"/>
      <c r="W605" s="14">
        <v>-1351660.63</v>
      </c>
      <c r="X605" s="14"/>
      <c r="Y605" s="24"/>
      <c r="Z605" s="24">
        <f t="shared" si="33"/>
        <v>0</v>
      </c>
      <c r="AA605" s="24"/>
      <c r="AB605" s="16">
        <f t="shared" si="34"/>
        <v>0</v>
      </c>
    </row>
    <row r="606" spans="1:28" x14ac:dyDescent="0.2">
      <c r="A606" s="23" t="s">
        <v>988</v>
      </c>
      <c r="B606" s="11">
        <v>41988</v>
      </c>
      <c r="C606" s="42" t="s">
        <v>989</v>
      </c>
      <c r="D606" s="12" t="s">
        <v>323</v>
      </c>
      <c r="E606" s="49" t="s">
        <v>45</v>
      </c>
      <c r="F606" s="13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>
        <v>1164261</v>
      </c>
      <c r="U606" s="14"/>
      <c r="V606" s="14"/>
      <c r="W606" s="14"/>
      <c r="X606" s="14"/>
      <c r="Y606" s="24"/>
      <c r="Z606" s="24">
        <f t="shared" si="33"/>
        <v>1164261</v>
      </c>
      <c r="AA606" s="24"/>
      <c r="AB606" s="16">
        <f t="shared" si="34"/>
        <v>1164261</v>
      </c>
    </row>
    <row r="607" spans="1:28" x14ac:dyDescent="0.2">
      <c r="A607" s="23"/>
      <c r="B607" s="11"/>
      <c r="C607" s="42"/>
      <c r="D607" s="12" t="s">
        <v>55</v>
      </c>
      <c r="E607" s="49"/>
      <c r="F607" s="13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>
        <v>-1164261</v>
      </c>
      <c r="Y607" s="24"/>
      <c r="Z607" s="24">
        <f t="shared" si="33"/>
        <v>-1164261</v>
      </c>
      <c r="AA607" s="24"/>
      <c r="AB607" s="16">
        <f t="shared" si="34"/>
        <v>-1164261</v>
      </c>
    </row>
    <row r="608" spans="1:28" x14ac:dyDescent="0.2">
      <c r="A608" s="23" t="s">
        <v>990</v>
      </c>
      <c r="B608" s="11">
        <v>41988</v>
      </c>
      <c r="C608" s="42" t="s">
        <v>991</v>
      </c>
      <c r="D608" s="12" t="s">
        <v>421</v>
      </c>
      <c r="E608" s="49" t="s">
        <v>164</v>
      </c>
      <c r="F608" s="13"/>
      <c r="G608" s="14"/>
      <c r="H608" s="14"/>
      <c r="I608" s="14"/>
      <c r="J608" s="14"/>
      <c r="K608" s="14"/>
      <c r="L608" s="14">
        <v>546225</v>
      </c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>
        <v>-546225</v>
      </c>
      <c r="X608" s="14"/>
      <c r="Y608" s="24"/>
      <c r="Z608" s="24">
        <f t="shared" si="33"/>
        <v>0</v>
      </c>
      <c r="AA608" s="24"/>
      <c r="AB608" s="16">
        <f t="shared" si="34"/>
        <v>0</v>
      </c>
    </row>
    <row r="609" spans="1:28" x14ac:dyDescent="0.2">
      <c r="A609" s="23" t="s">
        <v>992</v>
      </c>
      <c r="B609" s="11">
        <v>41988</v>
      </c>
      <c r="C609" s="42" t="s">
        <v>993</v>
      </c>
      <c r="D609" s="12" t="s">
        <v>994</v>
      </c>
      <c r="E609" s="49" t="s">
        <v>192</v>
      </c>
      <c r="F609" s="13"/>
      <c r="G609" s="14"/>
      <c r="H609" s="14"/>
      <c r="I609" s="14"/>
      <c r="J609" s="14"/>
      <c r="K609" s="14"/>
      <c r="L609" s="14">
        <v>1304710.94</v>
      </c>
      <c r="M609" s="14"/>
      <c r="N609" s="14"/>
      <c r="O609" s="14"/>
      <c r="P609" s="14"/>
      <c r="Q609" s="14"/>
      <c r="R609" s="14"/>
      <c r="S609" s="14"/>
      <c r="T609" s="14"/>
      <c r="U609" s="14"/>
      <c r="V609" s="14">
        <v>-1304710.94</v>
      </c>
      <c r="W609" s="14"/>
      <c r="X609" s="14"/>
      <c r="Y609" s="24"/>
      <c r="Z609" s="24">
        <f t="shared" si="33"/>
        <v>0</v>
      </c>
      <c r="AA609" s="24"/>
      <c r="AB609" s="16">
        <f t="shared" si="34"/>
        <v>0</v>
      </c>
    </row>
    <row r="610" spans="1:28" x14ac:dyDescent="0.2">
      <c r="A610" s="23"/>
      <c r="B610" s="11"/>
      <c r="C610" s="42"/>
      <c r="D610" s="12" t="s">
        <v>995</v>
      </c>
      <c r="E610" s="49"/>
      <c r="F610" s="13">
        <v>-250289.06</v>
      </c>
      <c r="G610" s="14"/>
      <c r="H610" s="14"/>
      <c r="I610" s="14"/>
      <c r="J610" s="14"/>
      <c r="K610" s="14"/>
      <c r="L610" s="14">
        <v>250289.06</v>
      </c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24"/>
      <c r="Z610" s="24">
        <f t="shared" si="33"/>
        <v>0</v>
      </c>
      <c r="AA610" s="24"/>
      <c r="AB610" s="16">
        <f t="shared" si="34"/>
        <v>0</v>
      </c>
    </row>
    <row r="611" spans="1:28" x14ac:dyDescent="0.2">
      <c r="A611" s="23" t="s">
        <v>996</v>
      </c>
      <c r="B611" s="11">
        <v>41988</v>
      </c>
      <c r="C611" s="42" t="s">
        <v>997</v>
      </c>
      <c r="D611" s="12" t="s">
        <v>998</v>
      </c>
      <c r="E611" s="49" t="s">
        <v>103</v>
      </c>
      <c r="F611" s="13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>
        <v>6582995.7699999996</v>
      </c>
      <c r="U611" s="14"/>
      <c r="V611" s="14"/>
      <c r="W611" s="14"/>
      <c r="X611" s="14"/>
      <c r="Y611" s="24"/>
      <c r="Z611" s="24">
        <f t="shared" si="33"/>
        <v>6582995.7699999996</v>
      </c>
      <c r="AA611" s="24"/>
      <c r="AB611" s="16">
        <f t="shared" si="34"/>
        <v>6582995.7699999996</v>
      </c>
    </row>
    <row r="612" spans="1:28" x14ac:dyDescent="0.2">
      <c r="A612" s="23" t="s">
        <v>999</v>
      </c>
      <c r="B612" s="11">
        <v>41988</v>
      </c>
      <c r="C612" s="42" t="s">
        <v>1000</v>
      </c>
      <c r="D612" s="12" t="s">
        <v>876</v>
      </c>
      <c r="E612" s="49" t="s">
        <v>103</v>
      </c>
      <c r="F612" s="13"/>
      <c r="G612" s="14"/>
      <c r="H612" s="14"/>
      <c r="I612" s="14"/>
      <c r="J612" s="14">
        <v>750525</v>
      </c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24"/>
      <c r="Z612" s="24">
        <f t="shared" si="33"/>
        <v>750525</v>
      </c>
      <c r="AA612" s="24"/>
      <c r="AB612" s="16">
        <f t="shared" si="34"/>
        <v>750525</v>
      </c>
    </row>
    <row r="613" spans="1:28" x14ac:dyDescent="0.2">
      <c r="A613" s="23" t="s">
        <v>1001</v>
      </c>
      <c r="B613" s="11">
        <v>41988</v>
      </c>
      <c r="C613" s="42" t="s">
        <v>1002</v>
      </c>
      <c r="D613" s="12" t="s">
        <v>332</v>
      </c>
      <c r="E613" s="49" t="s">
        <v>65</v>
      </c>
      <c r="F613" s="13"/>
      <c r="G613" s="14"/>
      <c r="H613" s="14"/>
      <c r="I613" s="14"/>
      <c r="J613" s="14">
        <v>132446</v>
      </c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24"/>
      <c r="Z613" s="24">
        <f t="shared" si="33"/>
        <v>132446</v>
      </c>
      <c r="AA613" s="24"/>
      <c r="AB613" s="16">
        <f t="shared" si="34"/>
        <v>132446</v>
      </c>
    </row>
    <row r="614" spans="1:28" x14ac:dyDescent="0.2">
      <c r="A614" s="23"/>
      <c r="B614" s="11"/>
      <c r="C614" s="42"/>
      <c r="D614" s="12" t="s">
        <v>55</v>
      </c>
      <c r="E614" s="49"/>
      <c r="F614" s="13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>
        <v>-132446</v>
      </c>
      <c r="Y614" s="24"/>
      <c r="Z614" s="24">
        <f t="shared" si="33"/>
        <v>-132446</v>
      </c>
      <c r="AA614" s="24"/>
      <c r="AB614" s="16">
        <f t="shared" si="34"/>
        <v>-132446</v>
      </c>
    </row>
    <row r="615" spans="1:28" x14ac:dyDescent="0.2">
      <c r="A615" s="23" t="s">
        <v>1003</v>
      </c>
      <c r="B615" s="11">
        <v>41988</v>
      </c>
      <c r="C615" s="42" t="s">
        <v>1004</v>
      </c>
      <c r="D615" s="12" t="s">
        <v>365</v>
      </c>
      <c r="E615" s="49" t="s">
        <v>65</v>
      </c>
      <c r="F615" s="13"/>
      <c r="G615" s="14"/>
      <c r="H615" s="14"/>
      <c r="I615" s="14"/>
      <c r="J615" s="14"/>
      <c r="K615" s="14"/>
      <c r="L615" s="14"/>
      <c r="M615" s="14"/>
      <c r="N615" s="14">
        <v>4484137.1399999997</v>
      </c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24"/>
      <c r="Z615" s="24">
        <f t="shared" si="33"/>
        <v>4484137.1399999997</v>
      </c>
      <c r="AA615" s="24"/>
      <c r="AB615" s="16">
        <f t="shared" si="34"/>
        <v>4484137.1399999997</v>
      </c>
    </row>
    <row r="616" spans="1:28" x14ac:dyDescent="0.2">
      <c r="A616" s="23"/>
      <c r="B616" s="11"/>
      <c r="C616" s="42"/>
      <c r="D616" s="12" t="s">
        <v>366</v>
      </c>
      <c r="E616" s="49" t="s">
        <v>53</v>
      </c>
      <c r="F616" s="13"/>
      <c r="G616" s="14"/>
      <c r="H616" s="14"/>
      <c r="I616" s="14"/>
      <c r="J616" s="14"/>
      <c r="K616" s="14"/>
      <c r="L616" s="14"/>
      <c r="M616" s="14"/>
      <c r="N616" s="14">
        <v>2205227.91</v>
      </c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24"/>
      <c r="Z616" s="24">
        <f t="shared" si="33"/>
        <v>2205227.91</v>
      </c>
      <c r="AA616" s="24"/>
      <c r="AB616" s="16">
        <f t="shared" si="34"/>
        <v>2205227.91</v>
      </c>
    </row>
    <row r="617" spans="1:28" x14ac:dyDescent="0.2">
      <c r="A617" s="23"/>
      <c r="B617" s="11"/>
      <c r="C617" s="42"/>
      <c r="D617" s="12" t="s">
        <v>55</v>
      </c>
      <c r="E617" s="49"/>
      <c r="F617" s="13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>
        <v>-6689365.0499999998</v>
      </c>
      <c r="Y617" s="24"/>
      <c r="Z617" s="24">
        <f t="shared" si="33"/>
        <v>-6689365.0499999998</v>
      </c>
      <c r="AA617" s="24"/>
      <c r="AB617" s="16">
        <f t="shared" si="34"/>
        <v>-6689365.0499999998</v>
      </c>
    </row>
    <row r="618" spans="1:28" x14ac:dyDescent="0.2">
      <c r="A618" s="23" t="s">
        <v>1005</v>
      </c>
      <c r="B618" s="11">
        <v>41988</v>
      </c>
      <c r="C618" s="42" t="s">
        <v>1006</v>
      </c>
      <c r="D618" s="12" t="s">
        <v>365</v>
      </c>
      <c r="E618" s="49" t="s">
        <v>65</v>
      </c>
      <c r="F618" s="13"/>
      <c r="G618" s="14"/>
      <c r="H618" s="14"/>
      <c r="I618" s="14"/>
      <c r="J618" s="14"/>
      <c r="K618" s="14"/>
      <c r="L618" s="14"/>
      <c r="M618" s="14"/>
      <c r="N618" s="14">
        <v>370916.09</v>
      </c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24"/>
      <c r="Z618" s="24">
        <f t="shared" si="33"/>
        <v>370916.09</v>
      </c>
      <c r="AA618" s="24"/>
      <c r="AB618" s="16">
        <f t="shared" si="34"/>
        <v>370916.09</v>
      </c>
    </row>
    <row r="619" spans="1:28" x14ac:dyDescent="0.2">
      <c r="A619" s="23"/>
      <c r="B619" s="11"/>
      <c r="C619" s="42"/>
      <c r="D619" s="12" t="s">
        <v>366</v>
      </c>
      <c r="E619" s="49" t="s">
        <v>53</v>
      </c>
      <c r="F619" s="13"/>
      <c r="G619" s="14"/>
      <c r="H619" s="14"/>
      <c r="I619" s="14"/>
      <c r="J619" s="14"/>
      <c r="K619" s="14"/>
      <c r="L619" s="14"/>
      <c r="M619" s="14"/>
      <c r="N619" s="14">
        <v>2101857.7999999998</v>
      </c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24"/>
      <c r="Z619" s="24">
        <f t="shared" si="33"/>
        <v>2101857.7999999998</v>
      </c>
      <c r="AA619" s="24"/>
      <c r="AB619" s="16">
        <f t="shared" si="34"/>
        <v>2101857.7999999998</v>
      </c>
    </row>
    <row r="620" spans="1:28" x14ac:dyDescent="0.2">
      <c r="A620" s="23"/>
      <c r="B620" s="11"/>
      <c r="C620" s="42"/>
      <c r="D620" s="12" t="s">
        <v>55</v>
      </c>
      <c r="E620" s="49"/>
      <c r="F620" s="13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>
        <v>-2472773.89</v>
      </c>
      <c r="Y620" s="24"/>
      <c r="Z620" s="24">
        <f t="shared" si="33"/>
        <v>-2472773.89</v>
      </c>
      <c r="AA620" s="24"/>
      <c r="AB620" s="16">
        <f t="shared" si="34"/>
        <v>-2472773.89</v>
      </c>
    </row>
    <row r="621" spans="1:28" x14ac:dyDescent="0.2">
      <c r="A621" s="23"/>
      <c r="B621" s="11">
        <v>42004</v>
      </c>
      <c r="C621" s="42"/>
      <c r="D621" s="12" t="s">
        <v>1007</v>
      </c>
      <c r="E621" s="49" t="s">
        <v>540</v>
      </c>
      <c r="F621" s="13"/>
      <c r="G621" s="14"/>
      <c r="H621" s="14"/>
      <c r="I621" s="14"/>
      <c r="J621" s="14"/>
      <c r="K621" s="14"/>
      <c r="L621" s="14"/>
      <c r="M621" s="14"/>
      <c r="N621" s="14"/>
      <c r="O621" s="14"/>
      <c r="P621" s="14">
        <v>10877717.5</v>
      </c>
      <c r="Q621" s="14"/>
      <c r="R621" s="14"/>
      <c r="S621" s="14"/>
      <c r="T621" s="14"/>
      <c r="U621" s="14"/>
      <c r="V621" s="14"/>
      <c r="W621" s="14"/>
      <c r="X621" s="14"/>
      <c r="Y621" s="24"/>
      <c r="Z621" s="24">
        <f t="shared" si="33"/>
        <v>10877717.5</v>
      </c>
      <c r="AA621" s="24"/>
      <c r="AB621" s="16">
        <f t="shared" si="34"/>
        <v>10877717.5</v>
      </c>
    </row>
    <row r="622" spans="1:28" x14ac:dyDescent="0.2">
      <c r="A622" s="23" t="s">
        <v>1012</v>
      </c>
      <c r="B622" s="11">
        <v>42009</v>
      </c>
      <c r="C622" s="42" t="s">
        <v>1013</v>
      </c>
      <c r="D622" s="12" t="s">
        <v>855</v>
      </c>
      <c r="E622" s="49" t="s">
        <v>37</v>
      </c>
      <c r="F622" s="13"/>
      <c r="G622" s="14"/>
      <c r="H622" s="14"/>
      <c r="I622" s="14"/>
      <c r="J622" s="14"/>
      <c r="K622" s="14">
        <v>2.2000000000000002</v>
      </c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24"/>
      <c r="Z622" s="24">
        <f t="shared" si="33"/>
        <v>2.2000000000000002</v>
      </c>
      <c r="AA622" s="24"/>
      <c r="AB622" s="16">
        <f t="shared" si="34"/>
        <v>2.2000000000000002</v>
      </c>
    </row>
    <row r="623" spans="1:28" x14ac:dyDescent="0.2">
      <c r="A623" s="23"/>
      <c r="B623" s="11"/>
      <c r="C623" s="42"/>
      <c r="D623" s="12"/>
      <c r="E623" s="49" t="s">
        <v>730</v>
      </c>
      <c r="F623" s="13"/>
      <c r="G623" s="14"/>
      <c r="H623" s="14"/>
      <c r="I623" s="14"/>
      <c r="J623" s="14"/>
      <c r="K623" s="14">
        <v>45949.9</v>
      </c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24"/>
      <c r="Z623" s="24">
        <f t="shared" si="33"/>
        <v>45949.9</v>
      </c>
      <c r="AA623" s="24"/>
      <c r="AB623" s="16">
        <f t="shared" si="34"/>
        <v>45949.9</v>
      </c>
    </row>
    <row r="624" spans="1:28" x14ac:dyDescent="0.2">
      <c r="A624" s="23" t="s">
        <v>1014</v>
      </c>
      <c r="B624" s="11">
        <v>42009</v>
      </c>
      <c r="C624" s="42" t="s">
        <v>1015</v>
      </c>
      <c r="D624" s="12" t="s">
        <v>87</v>
      </c>
      <c r="E624" s="49" t="s">
        <v>37</v>
      </c>
      <c r="F624" s="13"/>
      <c r="G624" s="14"/>
      <c r="H624" s="14"/>
      <c r="I624" s="14"/>
      <c r="J624" s="14"/>
      <c r="K624" s="14">
        <v>20523139.739999998</v>
      </c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24"/>
      <c r="Z624" s="24">
        <f t="shared" si="33"/>
        <v>20523139.739999998</v>
      </c>
      <c r="AA624" s="24"/>
      <c r="AB624" s="16">
        <f t="shared" si="34"/>
        <v>20523139.739999998</v>
      </c>
    </row>
    <row r="625" spans="1:28" x14ac:dyDescent="0.2">
      <c r="A625" s="23"/>
      <c r="B625" s="11"/>
      <c r="C625" s="42"/>
      <c r="D625" s="12"/>
      <c r="E625" s="49" t="s">
        <v>38</v>
      </c>
      <c r="F625" s="13"/>
      <c r="G625" s="14"/>
      <c r="H625" s="14"/>
      <c r="I625" s="14"/>
      <c r="J625" s="14"/>
      <c r="K625" s="14">
        <v>1413681.33</v>
      </c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24"/>
      <c r="Z625" s="24">
        <f t="shared" si="33"/>
        <v>1413681.33</v>
      </c>
      <c r="AA625" s="24"/>
      <c r="AB625" s="16">
        <f t="shared" si="34"/>
        <v>1413681.33</v>
      </c>
    </row>
    <row r="626" spans="1:28" x14ac:dyDescent="0.2">
      <c r="A626" s="23" t="s">
        <v>1016</v>
      </c>
      <c r="B626" s="11">
        <v>42016</v>
      </c>
      <c r="C626" s="42" t="s">
        <v>1017</v>
      </c>
      <c r="D626" s="12" t="s">
        <v>927</v>
      </c>
      <c r="E626" s="49" t="s">
        <v>65</v>
      </c>
      <c r="F626" s="13"/>
      <c r="G626" s="14"/>
      <c r="H626" s="14"/>
      <c r="I626" s="14"/>
      <c r="J626" s="14"/>
      <c r="K626" s="14"/>
      <c r="L626" s="14"/>
      <c r="M626" s="14"/>
      <c r="N626" s="14">
        <v>177750.39</v>
      </c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24"/>
      <c r="Z626" s="24">
        <f t="shared" si="33"/>
        <v>177750.39</v>
      </c>
      <c r="AA626" s="24"/>
      <c r="AB626" s="16">
        <f t="shared" si="34"/>
        <v>177750.39</v>
      </c>
    </row>
    <row r="627" spans="1:28" x14ac:dyDescent="0.2">
      <c r="A627" s="23"/>
      <c r="B627" s="11"/>
      <c r="C627" s="42"/>
      <c r="D627" s="12"/>
      <c r="E627" s="49" t="s">
        <v>53</v>
      </c>
      <c r="F627" s="13"/>
      <c r="G627" s="14"/>
      <c r="H627" s="14"/>
      <c r="I627" s="14"/>
      <c r="J627" s="14"/>
      <c r="K627" s="14"/>
      <c r="L627" s="14"/>
      <c r="M627" s="14"/>
      <c r="N627" s="14">
        <v>484615.76</v>
      </c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24"/>
      <c r="Z627" s="24">
        <f t="shared" si="33"/>
        <v>484615.76</v>
      </c>
      <c r="AA627" s="24"/>
      <c r="AB627" s="16">
        <f t="shared" si="34"/>
        <v>484615.76</v>
      </c>
    </row>
    <row r="628" spans="1:28" x14ac:dyDescent="0.2">
      <c r="A628" s="23" t="s">
        <v>1018</v>
      </c>
      <c r="B628" s="11">
        <v>42016</v>
      </c>
      <c r="C628" s="42" t="s">
        <v>1019</v>
      </c>
      <c r="D628" s="12" t="s">
        <v>1021</v>
      </c>
      <c r="E628" s="49" t="s">
        <v>1020</v>
      </c>
      <c r="F628" s="13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24">
        <v>7370092.8899999997</v>
      </c>
      <c r="Z628" s="24">
        <f t="shared" si="33"/>
        <v>7370092.8899999997</v>
      </c>
      <c r="AA628" s="24"/>
      <c r="AB628" s="16">
        <f t="shared" si="34"/>
        <v>7370092.8899999997</v>
      </c>
    </row>
    <row r="629" spans="1:28" x14ac:dyDescent="0.2">
      <c r="A629" s="23" t="s">
        <v>1022</v>
      </c>
      <c r="B629" s="11">
        <v>42016</v>
      </c>
      <c r="C629" s="42" t="s">
        <v>1023</v>
      </c>
      <c r="D629" s="12" t="s">
        <v>150</v>
      </c>
      <c r="E629" s="49" t="s">
        <v>151</v>
      </c>
      <c r="F629" s="13"/>
      <c r="G629" s="14"/>
      <c r="H629" s="14"/>
      <c r="I629" s="14"/>
      <c r="J629" s="14"/>
      <c r="K629" s="14"/>
      <c r="L629" s="14"/>
      <c r="M629" s="14"/>
      <c r="N629" s="14"/>
      <c r="O629" s="14"/>
      <c r="P629" s="14">
        <v>4221</v>
      </c>
      <c r="Q629" s="14"/>
      <c r="R629" s="14"/>
      <c r="S629" s="14"/>
      <c r="T629" s="14"/>
      <c r="U629" s="14"/>
      <c r="V629" s="14"/>
      <c r="W629" s="14"/>
      <c r="X629" s="14"/>
      <c r="Y629" s="24"/>
      <c r="Z629" s="24">
        <f t="shared" si="33"/>
        <v>4221</v>
      </c>
      <c r="AA629" s="24"/>
      <c r="AB629" s="16">
        <f t="shared" si="34"/>
        <v>4221</v>
      </c>
    </row>
    <row r="630" spans="1:28" x14ac:dyDescent="0.2">
      <c r="A630" s="23" t="s">
        <v>1024</v>
      </c>
      <c r="B630" s="11">
        <v>42016</v>
      </c>
      <c r="C630" s="42" t="s">
        <v>1025</v>
      </c>
      <c r="D630" s="12" t="s">
        <v>1026</v>
      </c>
      <c r="E630" s="49"/>
      <c r="F630" s="13"/>
      <c r="G630" s="14"/>
      <c r="H630" s="14"/>
      <c r="I630" s="14"/>
      <c r="J630" s="14"/>
      <c r="K630" s="14"/>
      <c r="L630" s="14"/>
      <c r="M630" s="14"/>
      <c r="N630" s="14"/>
      <c r="O630" s="14"/>
      <c r="P630" s="14">
        <v>180000</v>
      </c>
      <c r="Q630" s="14"/>
      <c r="R630" s="14"/>
      <c r="S630" s="14"/>
      <c r="T630" s="14"/>
      <c r="U630" s="14"/>
      <c r="V630" s="14"/>
      <c r="W630" s="14"/>
      <c r="X630" s="14"/>
      <c r="Y630" s="24"/>
      <c r="Z630" s="24">
        <f t="shared" si="33"/>
        <v>180000</v>
      </c>
      <c r="AA630" s="24"/>
      <c r="AB630" s="16">
        <f t="shared" si="34"/>
        <v>180000</v>
      </c>
    </row>
    <row r="631" spans="1:28" x14ac:dyDescent="0.2">
      <c r="A631" s="23" t="s">
        <v>1029</v>
      </c>
      <c r="B631" s="11">
        <v>42016</v>
      </c>
      <c r="C631" s="42" t="s">
        <v>1027</v>
      </c>
      <c r="D631" s="12" t="s">
        <v>1028</v>
      </c>
      <c r="E631" s="49" t="s">
        <v>485</v>
      </c>
      <c r="F631" s="13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>
        <v>73800</v>
      </c>
      <c r="U631" s="14"/>
      <c r="V631" s="14"/>
      <c r="W631" s="14"/>
      <c r="X631" s="14"/>
      <c r="Y631" s="24"/>
      <c r="Z631" s="24">
        <f t="shared" si="33"/>
        <v>73800</v>
      </c>
      <c r="AA631" s="24"/>
      <c r="AB631" s="16">
        <f t="shared" si="34"/>
        <v>73800</v>
      </c>
    </row>
    <row r="632" spans="1:28" x14ac:dyDescent="0.2">
      <c r="A632" s="23" t="s">
        <v>1030</v>
      </c>
      <c r="B632" s="11">
        <v>42016</v>
      </c>
      <c r="C632" s="42" t="s">
        <v>1031</v>
      </c>
      <c r="D632" s="12" t="s">
        <v>1032</v>
      </c>
      <c r="E632" s="49" t="s">
        <v>1033</v>
      </c>
      <c r="F632" s="13"/>
      <c r="G632" s="14"/>
      <c r="H632" s="14"/>
      <c r="I632" s="14"/>
      <c r="J632" s="14"/>
      <c r="K632" s="14"/>
      <c r="L632" s="14"/>
      <c r="M632" s="14"/>
      <c r="N632" s="14">
        <v>900000</v>
      </c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24"/>
      <c r="Z632" s="24">
        <f t="shared" si="33"/>
        <v>900000</v>
      </c>
      <c r="AA632" s="24"/>
      <c r="AB632" s="16">
        <f t="shared" si="34"/>
        <v>900000</v>
      </c>
    </row>
    <row r="633" spans="1:28" x14ac:dyDescent="0.2">
      <c r="A633" s="23" t="s">
        <v>1035</v>
      </c>
      <c r="B633" s="11">
        <v>42023</v>
      </c>
      <c r="C633" s="42" t="s">
        <v>1036</v>
      </c>
      <c r="D633" s="12" t="s">
        <v>646</v>
      </c>
      <c r="E633" s="49" t="s">
        <v>37</v>
      </c>
      <c r="F633" s="13"/>
      <c r="G633" s="14"/>
      <c r="H633" s="14"/>
      <c r="I633" s="14"/>
      <c r="J633" s="14"/>
      <c r="K633" s="14">
        <v>4277.8100000000004</v>
      </c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24"/>
      <c r="Z633" s="24">
        <f t="shared" si="33"/>
        <v>4277.8100000000004</v>
      </c>
      <c r="AA633" s="24"/>
      <c r="AB633" s="16">
        <f t="shared" si="34"/>
        <v>4277.8100000000004</v>
      </c>
    </row>
    <row r="634" spans="1:28" x14ac:dyDescent="0.2">
      <c r="A634" s="23" t="s">
        <v>1037</v>
      </c>
      <c r="B634" s="11">
        <v>42023</v>
      </c>
      <c r="C634" s="42" t="s">
        <v>1039</v>
      </c>
      <c r="D634" s="12" t="s">
        <v>98</v>
      </c>
      <c r="E634" s="49" t="s">
        <v>397</v>
      </c>
      <c r="F634" s="13"/>
      <c r="G634" s="14"/>
      <c r="H634" s="14"/>
      <c r="I634" s="14"/>
      <c r="J634" s="14"/>
      <c r="K634" s="14"/>
      <c r="L634" s="14"/>
      <c r="M634" s="14"/>
      <c r="N634" s="14"/>
      <c r="O634" s="14">
        <v>32242</v>
      </c>
      <c r="P634" s="14"/>
      <c r="Q634" s="14"/>
      <c r="R634" s="14"/>
      <c r="S634" s="14"/>
      <c r="T634" s="14"/>
      <c r="U634" s="14"/>
      <c r="V634" s="14"/>
      <c r="W634" s="14"/>
      <c r="X634" s="14"/>
      <c r="Y634" s="24"/>
      <c r="Z634" s="24">
        <f t="shared" si="33"/>
        <v>32242</v>
      </c>
      <c r="AA634" s="24"/>
      <c r="AB634" s="16">
        <f t="shared" si="34"/>
        <v>32242</v>
      </c>
    </row>
    <row r="635" spans="1:28" x14ac:dyDescent="0.2">
      <c r="A635" s="23"/>
      <c r="B635" s="11"/>
      <c r="C635" s="42"/>
      <c r="D635" s="12"/>
      <c r="E635" s="49" t="s">
        <v>99</v>
      </c>
      <c r="F635" s="13"/>
      <c r="G635" s="14"/>
      <c r="H635" s="14"/>
      <c r="I635" s="14"/>
      <c r="J635" s="14"/>
      <c r="K635" s="14"/>
      <c r="L635" s="14"/>
      <c r="M635" s="14"/>
      <c r="N635" s="14"/>
      <c r="O635" s="14">
        <v>175</v>
      </c>
      <c r="P635" s="14"/>
      <c r="Q635" s="14"/>
      <c r="R635" s="14"/>
      <c r="S635" s="14"/>
      <c r="T635" s="14"/>
      <c r="U635" s="14"/>
      <c r="V635" s="14"/>
      <c r="W635" s="14"/>
      <c r="X635" s="14"/>
      <c r="Y635" s="24"/>
      <c r="Z635" s="24">
        <f t="shared" si="33"/>
        <v>175</v>
      </c>
      <c r="AA635" s="24"/>
      <c r="AB635" s="16">
        <f t="shared" si="34"/>
        <v>175</v>
      </c>
    </row>
    <row r="636" spans="1:28" x14ac:dyDescent="0.2">
      <c r="A636" s="23"/>
      <c r="B636" s="11"/>
      <c r="C636" s="42"/>
      <c r="D636" s="12"/>
      <c r="E636" s="49" t="s">
        <v>208</v>
      </c>
      <c r="F636" s="13"/>
      <c r="G636" s="14"/>
      <c r="H636" s="14"/>
      <c r="I636" s="14"/>
      <c r="J636" s="14"/>
      <c r="K636" s="14"/>
      <c r="L636" s="14"/>
      <c r="M636" s="14"/>
      <c r="N636" s="14"/>
      <c r="O636" s="14">
        <v>16</v>
      </c>
      <c r="P636" s="14"/>
      <c r="Q636" s="14"/>
      <c r="R636" s="14"/>
      <c r="S636" s="14"/>
      <c r="T636" s="14"/>
      <c r="U636" s="14"/>
      <c r="V636" s="14"/>
      <c r="W636" s="14"/>
      <c r="X636" s="14"/>
      <c r="Y636" s="24"/>
      <c r="Z636" s="24">
        <f t="shared" si="33"/>
        <v>16</v>
      </c>
      <c r="AA636" s="24"/>
      <c r="AB636" s="16">
        <f t="shared" si="34"/>
        <v>16</v>
      </c>
    </row>
    <row r="637" spans="1:28" x14ac:dyDescent="0.2">
      <c r="A637" s="23" t="s">
        <v>1040</v>
      </c>
      <c r="B637" s="11">
        <v>42023</v>
      </c>
      <c r="C637" s="42" t="s">
        <v>1038</v>
      </c>
      <c r="D637" s="12" t="s">
        <v>98</v>
      </c>
      <c r="E637" s="49" t="s">
        <v>208</v>
      </c>
      <c r="F637" s="13"/>
      <c r="G637" s="14"/>
      <c r="H637" s="14"/>
      <c r="I637" s="14"/>
      <c r="J637" s="14"/>
      <c r="K637" s="14"/>
      <c r="L637" s="14"/>
      <c r="M637" s="14"/>
      <c r="N637" s="14"/>
      <c r="O637" s="14">
        <v>65000</v>
      </c>
      <c r="P637" s="14"/>
      <c r="Q637" s="14"/>
      <c r="R637" s="14"/>
      <c r="S637" s="14"/>
      <c r="T637" s="14"/>
      <c r="U637" s="14"/>
      <c r="V637" s="14"/>
      <c r="W637" s="14"/>
      <c r="X637" s="14"/>
      <c r="Y637" s="24"/>
      <c r="Z637" s="24">
        <f t="shared" si="33"/>
        <v>65000</v>
      </c>
      <c r="AA637" s="24"/>
      <c r="AB637" s="16">
        <f t="shared" si="34"/>
        <v>65000</v>
      </c>
    </row>
    <row r="638" spans="1:28" x14ac:dyDescent="0.2">
      <c r="A638" s="23"/>
      <c r="B638" s="11"/>
      <c r="C638" s="42"/>
      <c r="D638" s="12"/>
      <c r="E638" s="49" t="s">
        <v>99</v>
      </c>
      <c r="F638" s="13"/>
      <c r="G638" s="14"/>
      <c r="H638" s="14"/>
      <c r="I638" s="14"/>
      <c r="J638" s="14"/>
      <c r="K638" s="14"/>
      <c r="L638" s="14"/>
      <c r="M638" s="14"/>
      <c r="N638" s="14"/>
      <c r="O638" s="14">
        <v>41311.1</v>
      </c>
      <c r="P638" s="14"/>
      <c r="Q638" s="14"/>
      <c r="R638" s="14"/>
      <c r="S638" s="14"/>
      <c r="T638" s="14"/>
      <c r="U638" s="14"/>
      <c r="V638" s="14"/>
      <c r="W638" s="14"/>
      <c r="X638" s="14"/>
      <c r="Y638" s="24"/>
      <c r="Z638" s="24">
        <f t="shared" si="33"/>
        <v>41311.1</v>
      </c>
      <c r="AA638" s="24"/>
      <c r="AB638" s="16">
        <f t="shared" si="34"/>
        <v>41311.1</v>
      </c>
    </row>
    <row r="639" spans="1:28" x14ac:dyDescent="0.2">
      <c r="A639" s="23" t="s">
        <v>1041</v>
      </c>
      <c r="B639" s="11">
        <v>42023</v>
      </c>
      <c r="C639" s="42" t="s">
        <v>1042</v>
      </c>
      <c r="D639" s="12" t="s">
        <v>1043</v>
      </c>
      <c r="E639" s="49" t="s">
        <v>208</v>
      </c>
      <c r="F639" s="13"/>
      <c r="G639" s="14"/>
      <c r="H639" s="14"/>
      <c r="I639" s="14"/>
      <c r="J639" s="14"/>
      <c r="K639" s="14"/>
      <c r="L639" s="14"/>
      <c r="M639" s="14"/>
      <c r="N639" s="14"/>
      <c r="O639" s="14">
        <v>7375.12</v>
      </c>
      <c r="P639" s="14"/>
      <c r="Q639" s="14"/>
      <c r="R639" s="14"/>
      <c r="S639" s="14"/>
      <c r="T639" s="14"/>
      <c r="U639" s="14"/>
      <c r="V639" s="14"/>
      <c r="W639" s="14"/>
      <c r="X639" s="14"/>
      <c r="Y639" s="24"/>
      <c r="Z639" s="24">
        <f t="shared" si="33"/>
        <v>7375.12</v>
      </c>
      <c r="AA639" s="24"/>
      <c r="AB639" s="16">
        <f t="shared" si="34"/>
        <v>7375.12</v>
      </c>
    </row>
    <row r="640" spans="1:28" x14ac:dyDescent="0.2">
      <c r="A640" s="23"/>
      <c r="B640" s="11"/>
      <c r="C640" s="42"/>
      <c r="D640" s="12"/>
      <c r="E640" s="49" t="s">
        <v>99</v>
      </c>
      <c r="F640" s="13"/>
      <c r="G640" s="14"/>
      <c r="H640" s="14"/>
      <c r="I640" s="14"/>
      <c r="J640" s="14"/>
      <c r="K640" s="14"/>
      <c r="L640" s="14"/>
      <c r="M640" s="14"/>
      <c r="N640" s="14"/>
      <c r="O640" s="14">
        <v>8882.26</v>
      </c>
      <c r="P640" s="14"/>
      <c r="Q640" s="14"/>
      <c r="R640" s="14"/>
      <c r="S640" s="14"/>
      <c r="T640" s="14"/>
      <c r="U640" s="14"/>
      <c r="V640" s="14"/>
      <c r="W640" s="14"/>
      <c r="X640" s="14"/>
      <c r="Y640" s="24"/>
      <c r="Z640" s="24">
        <f t="shared" si="33"/>
        <v>8882.26</v>
      </c>
      <c r="AA640" s="24"/>
      <c r="AB640" s="16">
        <f t="shared" si="34"/>
        <v>8882.26</v>
      </c>
    </row>
    <row r="641" spans="1:28" x14ac:dyDescent="0.2">
      <c r="A641" s="23"/>
      <c r="B641" s="11"/>
      <c r="C641" s="42"/>
      <c r="D641" s="12"/>
      <c r="E641" s="49" t="s">
        <v>401</v>
      </c>
      <c r="F641" s="13"/>
      <c r="G641" s="14"/>
      <c r="H641" s="14"/>
      <c r="I641" s="14"/>
      <c r="J641" s="14"/>
      <c r="K641" s="14"/>
      <c r="L641" s="14"/>
      <c r="M641" s="14"/>
      <c r="N641" s="14"/>
      <c r="O641" s="14">
        <v>1387.5</v>
      </c>
      <c r="P641" s="14"/>
      <c r="Q641" s="14"/>
      <c r="R641" s="14"/>
      <c r="S641" s="14"/>
      <c r="T641" s="14"/>
      <c r="U641" s="14"/>
      <c r="V641" s="14"/>
      <c r="W641" s="14"/>
      <c r="X641" s="14"/>
      <c r="Y641" s="24"/>
      <c r="Z641" s="24">
        <f>SUM(F641:Y641)</f>
        <v>1387.5</v>
      </c>
      <c r="AA641" s="24"/>
      <c r="AB641" s="16">
        <f t="shared" si="34"/>
        <v>1387.5</v>
      </c>
    </row>
    <row r="642" spans="1:28" x14ac:dyDescent="0.2">
      <c r="A642" s="68" t="s">
        <v>1045</v>
      </c>
      <c r="B642" s="11">
        <v>42030</v>
      </c>
      <c r="C642" s="42" t="s">
        <v>1046</v>
      </c>
      <c r="D642" s="12" t="s">
        <v>174</v>
      </c>
      <c r="E642" s="49" t="s">
        <v>103</v>
      </c>
      <c r="F642" s="13"/>
      <c r="G642" s="14"/>
      <c r="H642" s="14"/>
      <c r="I642" s="14"/>
      <c r="J642" s="14">
        <v>8908238</v>
      </c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24"/>
      <c r="Z642" s="24">
        <f t="shared" ref="Z642:Z647" si="35">SUM(F642:Y642)</f>
        <v>8908238</v>
      </c>
      <c r="AA642" s="24"/>
      <c r="AB642" s="16">
        <f t="shared" si="34"/>
        <v>8908238</v>
      </c>
    </row>
    <row r="643" spans="1:28" x14ac:dyDescent="0.2">
      <c r="A643" s="68" t="s">
        <v>1047</v>
      </c>
      <c r="B643" s="11">
        <v>42030</v>
      </c>
      <c r="C643" s="42" t="s">
        <v>1048</v>
      </c>
      <c r="D643" s="12" t="s">
        <v>1049</v>
      </c>
      <c r="E643" s="49" t="s">
        <v>103</v>
      </c>
      <c r="F643" s="13"/>
      <c r="G643" s="14"/>
      <c r="H643" s="14"/>
      <c r="I643" s="14"/>
      <c r="J643" s="14">
        <v>-17377976</v>
      </c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24"/>
      <c r="Z643" s="24">
        <f t="shared" si="35"/>
        <v>-17377976</v>
      </c>
      <c r="AA643" s="24"/>
      <c r="AB643" s="16">
        <f t="shared" ref="AB643:AB647" si="36">SUM(Z643:AA643)</f>
        <v>-17377976</v>
      </c>
    </row>
    <row r="644" spans="1:28" x14ac:dyDescent="0.2">
      <c r="A644" s="68" t="s">
        <v>1050</v>
      </c>
      <c r="B644" s="11">
        <v>42030</v>
      </c>
      <c r="C644" s="42" t="s">
        <v>1051</v>
      </c>
      <c r="D644" s="12" t="s">
        <v>185</v>
      </c>
      <c r="E644" s="49" t="s">
        <v>102</v>
      </c>
      <c r="F644" s="13"/>
      <c r="G644" s="14"/>
      <c r="H644" s="14"/>
      <c r="I644" s="14"/>
      <c r="J644" s="14"/>
      <c r="K644" s="14">
        <v>51000</v>
      </c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24"/>
      <c r="Z644" s="24">
        <f t="shared" si="35"/>
        <v>51000</v>
      </c>
      <c r="AA644" s="24"/>
      <c r="AB644" s="16">
        <f t="shared" si="36"/>
        <v>51000</v>
      </c>
    </row>
    <row r="645" spans="1:28" x14ac:dyDescent="0.2">
      <c r="A645" s="23"/>
      <c r="B645" s="11"/>
      <c r="C645" s="42"/>
      <c r="D645" s="12"/>
      <c r="E645" s="49" t="s">
        <v>103</v>
      </c>
      <c r="F645" s="13"/>
      <c r="G645" s="14"/>
      <c r="H645" s="14"/>
      <c r="I645" s="14"/>
      <c r="J645" s="14"/>
      <c r="K645" s="14">
        <v>4047379.17</v>
      </c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24"/>
      <c r="Z645" s="24">
        <f t="shared" si="35"/>
        <v>4047379.17</v>
      </c>
      <c r="AA645" s="24"/>
      <c r="AB645" s="16">
        <f t="shared" si="36"/>
        <v>4047379.17</v>
      </c>
    </row>
    <row r="646" spans="1:28" x14ac:dyDescent="0.2">
      <c r="A646" s="68" t="s">
        <v>1052</v>
      </c>
      <c r="B646" s="11">
        <v>42037</v>
      </c>
      <c r="C646" s="42" t="s">
        <v>1053</v>
      </c>
      <c r="D646" s="12" t="s">
        <v>185</v>
      </c>
      <c r="E646" s="49" t="s">
        <v>102</v>
      </c>
      <c r="F646" s="13"/>
      <c r="G646" s="14"/>
      <c r="H646" s="14"/>
      <c r="I646" s="14"/>
      <c r="J646" s="14"/>
      <c r="K646" s="14">
        <v>116645.5</v>
      </c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24"/>
      <c r="Z646" s="24">
        <f t="shared" si="35"/>
        <v>116645.5</v>
      </c>
      <c r="AA646" s="24"/>
      <c r="AB646" s="16">
        <f t="shared" si="36"/>
        <v>116645.5</v>
      </c>
    </row>
    <row r="647" spans="1:28" ht="13.5" thickBot="1" x14ac:dyDescent="0.25">
      <c r="A647" s="68"/>
      <c r="B647" s="11"/>
      <c r="C647" s="42"/>
      <c r="D647" s="12"/>
      <c r="E647" s="49" t="s">
        <v>103</v>
      </c>
      <c r="F647" s="13"/>
      <c r="G647" s="14"/>
      <c r="H647" s="14"/>
      <c r="I647" s="14"/>
      <c r="J647" s="14"/>
      <c r="K647" s="14">
        <v>1251891.47</v>
      </c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24"/>
      <c r="Z647" s="24">
        <f t="shared" si="35"/>
        <v>1251891.47</v>
      </c>
      <c r="AA647" s="24"/>
      <c r="AB647" s="16">
        <f t="shared" si="36"/>
        <v>1251891.47</v>
      </c>
    </row>
    <row r="648" spans="1:28" ht="13.5" thickBot="1" x14ac:dyDescent="0.25">
      <c r="A648" s="58" t="s">
        <v>1034</v>
      </c>
      <c r="B648" s="59"/>
      <c r="C648" s="60"/>
      <c r="D648" s="26"/>
      <c r="E648" s="50"/>
      <c r="F648" s="18">
        <f>SUM(F529:F647)</f>
        <v>31708970.940000001</v>
      </c>
      <c r="G648" s="18">
        <f t="shared" ref="G648:AB648" si="37">SUM(G529:G647)</f>
        <v>146893701</v>
      </c>
      <c r="H648" s="18">
        <f t="shared" si="37"/>
        <v>457703805.38999999</v>
      </c>
      <c r="I648" s="18">
        <f t="shared" si="37"/>
        <v>47517033.519999996</v>
      </c>
      <c r="J648" s="18">
        <f t="shared" si="37"/>
        <v>4361707300.0599995</v>
      </c>
      <c r="K648" s="18">
        <f t="shared" si="37"/>
        <v>10573650485.23</v>
      </c>
      <c r="L648" s="18">
        <f t="shared" si="37"/>
        <v>282912161.33999997</v>
      </c>
      <c r="M648" s="18">
        <f t="shared" si="37"/>
        <v>964223524.09999979</v>
      </c>
      <c r="N648" s="18">
        <f t="shared" si="37"/>
        <v>320732851.63999999</v>
      </c>
      <c r="O648" s="18">
        <f t="shared" si="37"/>
        <v>441122929.89999998</v>
      </c>
      <c r="P648" s="18">
        <f t="shared" si="37"/>
        <v>314403368.30000001</v>
      </c>
      <c r="Q648" s="18">
        <f t="shared" si="37"/>
        <v>5623700</v>
      </c>
      <c r="R648" s="18">
        <f t="shared" si="37"/>
        <v>573033310</v>
      </c>
      <c r="S648" s="18">
        <f t="shared" si="37"/>
        <v>6610892.3899999997</v>
      </c>
      <c r="T648" s="18">
        <f t="shared" si="37"/>
        <v>756818164.87999988</v>
      </c>
      <c r="U648" s="18">
        <f t="shared" si="37"/>
        <v>2232500</v>
      </c>
      <c r="V648" s="18">
        <f t="shared" si="37"/>
        <v>0</v>
      </c>
      <c r="W648" s="18">
        <f t="shared" si="37"/>
        <v>23230682.370000001</v>
      </c>
      <c r="X648" s="18">
        <f t="shared" si="37"/>
        <v>76586945.789999932</v>
      </c>
      <c r="Y648" s="18">
        <f t="shared" si="37"/>
        <v>80758622.820000008</v>
      </c>
      <c r="Z648" s="18">
        <f t="shared" si="37"/>
        <v>19467470949.669998</v>
      </c>
      <c r="AA648" s="18">
        <f t="shared" si="37"/>
        <v>7035500</v>
      </c>
      <c r="AB648" s="18">
        <f t="shared" si="37"/>
        <v>19474506449.669998</v>
      </c>
    </row>
    <row r="649" spans="1:28" ht="13.5" thickBot="1" x14ac:dyDescent="0.25">
      <c r="A649" s="69" t="s">
        <v>1044</v>
      </c>
      <c r="B649" s="70"/>
      <c r="C649" s="70"/>
      <c r="D649" s="71"/>
      <c r="E649" s="63"/>
      <c r="F649" s="64"/>
      <c r="G649" s="65"/>
      <c r="H649" s="65"/>
      <c r="I649" s="65"/>
      <c r="J649" s="65"/>
      <c r="K649" s="65"/>
      <c r="L649" s="65"/>
      <c r="M649" s="65"/>
      <c r="N649" s="65"/>
      <c r="O649" s="65"/>
      <c r="P649" s="65"/>
      <c r="Q649" s="65"/>
      <c r="R649" s="65"/>
      <c r="S649" s="65"/>
      <c r="T649" s="65"/>
      <c r="U649" s="65"/>
      <c r="V649" s="65"/>
      <c r="W649" s="65"/>
      <c r="X649" s="65"/>
      <c r="Y649" s="65"/>
      <c r="Z649" s="65"/>
      <c r="AA649" s="66"/>
      <c r="AB649" s="67">
        <v>-6835500</v>
      </c>
    </row>
    <row r="650" spans="1:28" ht="13.5" thickBot="1" x14ac:dyDescent="0.25">
      <c r="A650" s="58" t="s">
        <v>1034</v>
      </c>
      <c r="B650" s="59"/>
      <c r="C650" s="60"/>
      <c r="D650" s="26"/>
      <c r="E650" s="50"/>
      <c r="F650" s="18">
        <f>SUM(F648:F649)</f>
        <v>31708970.940000001</v>
      </c>
      <c r="G650" s="18">
        <f t="shared" ref="G650:AB650" si="38">SUM(G648:G649)</f>
        <v>146893701</v>
      </c>
      <c r="H650" s="18">
        <f t="shared" si="38"/>
        <v>457703805.38999999</v>
      </c>
      <c r="I650" s="18">
        <f t="shared" si="38"/>
        <v>47517033.519999996</v>
      </c>
      <c r="J650" s="18">
        <f t="shared" si="38"/>
        <v>4361707300.0599995</v>
      </c>
      <c r="K650" s="18">
        <f t="shared" si="38"/>
        <v>10573650485.23</v>
      </c>
      <c r="L650" s="18">
        <f t="shared" si="38"/>
        <v>282912161.33999997</v>
      </c>
      <c r="M650" s="18">
        <f t="shared" si="38"/>
        <v>964223524.09999979</v>
      </c>
      <c r="N650" s="18">
        <f t="shared" si="38"/>
        <v>320732851.63999999</v>
      </c>
      <c r="O650" s="18">
        <f t="shared" si="38"/>
        <v>441122929.89999998</v>
      </c>
      <c r="P650" s="18">
        <f t="shared" si="38"/>
        <v>314403368.30000001</v>
      </c>
      <c r="Q650" s="18">
        <f t="shared" si="38"/>
        <v>5623700</v>
      </c>
      <c r="R650" s="18">
        <f t="shared" si="38"/>
        <v>573033310</v>
      </c>
      <c r="S650" s="18">
        <f t="shared" si="38"/>
        <v>6610892.3899999997</v>
      </c>
      <c r="T650" s="18">
        <f t="shared" si="38"/>
        <v>756818164.87999988</v>
      </c>
      <c r="U650" s="18">
        <f t="shared" si="38"/>
        <v>2232500</v>
      </c>
      <c r="V650" s="18">
        <f t="shared" si="38"/>
        <v>0</v>
      </c>
      <c r="W650" s="18">
        <f t="shared" si="38"/>
        <v>23230682.370000001</v>
      </c>
      <c r="X650" s="18">
        <f t="shared" si="38"/>
        <v>76586945.789999932</v>
      </c>
      <c r="Y650" s="18">
        <f t="shared" si="38"/>
        <v>80758622.820000008</v>
      </c>
      <c r="Z650" s="18">
        <f t="shared" si="38"/>
        <v>19467470949.669998</v>
      </c>
      <c r="AA650" s="18">
        <f t="shared" si="38"/>
        <v>7035500</v>
      </c>
      <c r="AB650" s="18">
        <f t="shared" si="38"/>
        <v>19467670949.669998</v>
      </c>
    </row>
  </sheetData>
  <mergeCells count="1">
    <mergeCell ref="A649:D649"/>
  </mergeCells>
  <phoneticPr fontId="8" type="noConversion"/>
  <printOptions horizontalCentered="1"/>
  <pageMargins left="0.39370078740157483" right="0.35433070866141736" top="0.55118110236220474" bottom="0.74803149606299213" header="0.15748031496062992" footer="0.51181102362204722"/>
  <pageSetup paperSize="8" scale="50" orientation="landscape" r:id="rId1"/>
  <headerFooter alignWithMargins="0">
    <oddHeader>&amp;R&amp;"Arial,Tučné"&amp;12Příloha č. 3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Upravený rozpočet k 31.12.2014</vt:lpstr>
      <vt:lpstr>'Upravený rozpočet k 31.12.2014'!Názvy_tisku</vt:lpstr>
    </vt:vector>
  </TitlesOfParts>
  <Company>Infinity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uzivatel01</dc:creator>
  <cp:lastModifiedBy>Truhlář Jan</cp:lastModifiedBy>
  <cp:lastPrinted>2015-05-15T06:48:56Z</cp:lastPrinted>
  <dcterms:created xsi:type="dcterms:W3CDTF">2011-02-09T13:17:11Z</dcterms:created>
  <dcterms:modified xsi:type="dcterms:W3CDTF">2015-06-03T08:55:42Z</dcterms:modified>
</cp:coreProperties>
</file>